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3\"/>
    </mc:Choice>
  </mc:AlternateContent>
  <bookViews>
    <workbookView xWindow="0" yWindow="0" windowWidth="11940" windowHeight="759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H50" i="16"/>
  <c r="H49" i="16"/>
  <c r="H47" i="16"/>
  <c r="H39" i="16"/>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C27" i="6"/>
  <c r="A14" i="27" l="1"/>
  <c r="A11" i="27"/>
  <c r="G42" i="16"/>
  <c r="H42" i="16" s="1"/>
  <c r="G40" i="16"/>
  <c r="H40" i="16" s="1"/>
  <c r="G43" i="16" s="1"/>
  <c r="H43" i="16" s="1"/>
  <c r="G44" i="16" s="1"/>
  <c r="H44" i="16" s="1"/>
  <c r="G47" i="16" s="1"/>
  <c r="G49" i="16" s="1"/>
  <c r="H31" i="16"/>
  <c r="G32" i="16" s="1"/>
  <c r="G30" i="16"/>
  <c r="G50" i="16" l="1"/>
  <c r="H32" i="16"/>
  <c r="G37" i="16" s="1"/>
  <c r="H37" i="16" s="1"/>
  <c r="G35" i="16" s="1"/>
  <c r="H35" i="16" s="1"/>
  <c r="H30" i="16"/>
  <c r="G52" i="16" l="1"/>
  <c r="A12" i="6"/>
  <c r="G53" i="16" l="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D81" i="30" s="1"/>
  <c r="D85" i="30" s="1"/>
  <c r="D88" i="30" s="1"/>
  <c r="B85" i="30"/>
  <c r="E81" i="30" l="1"/>
  <c r="E85" i="30" s="1"/>
  <c r="E88" i="30" s="1"/>
  <c r="F81" i="30"/>
  <c r="F85" i="30" s="1"/>
  <c r="F88" i="30" s="1"/>
  <c r="B90" i="30"/>
  <c r="B86" i="30"/>
  <c r="B91" i="30" s="1"/>
  <c r="B88" i="30"/>
  <c r="G81" i="30"/>
  <c r="C85" i="30"/>
  <c r="C88" i="30" s="1"/>
  <c r="G85" i="30" l="1"/>
  <c r="G88" i="30" s="1"/>
  <c r="G89" i="30" s="1"/>
  <c r="H81" i="30"/>
  <c r="I81" i="30" s="1"/>
  <c r="I85" i="30" s="1"/>
  <c r="I88" i="30" s="1"/>
  <c r="F86" i="30"/>
  <c r="E90" i="30"/>
  <c r="C86" i="30"/>
  <c r="C91" i="30" s="1"/>
  <c r="E86" i="30"/>
  <c r="F90" i="30"/>
  <c r="B89" i="30"/>
  <c r="B92" i="30" s="1"/>
  <c r="C89" i="30"/>
  <c r="E89" i="30"/>
  <c r="D89" i="30"/>
  <c r="F89" i="30"/>
  <c r="D86" i="30"/>
  <c r="C90" i="30"/>
  <c r="D90" i="30"/>
  <c r="G86" i="30" l="1"/>
  <c r="G91" i="30" s="1"/>
  <c r="D91" i="30"/>
  <c r="G90" i="30"/>
  <c r="C92" i="30"/>
  <c r="F91" i="30"/>
  <c r="F92" i="30"/>
  <c r="G92" i="30"/>
  <c r="D92" i="30"/>
  <c r="E92" i="30"/>
  <c r="E91" i="30"/>
  <c r="H85" i="30"/>
  <c r="J81" i="30"/>
  <c r="K81" i="30" l="1"/>
  <c r="L81" i="30" s="1"/>
  <c r="L85" i="30" s="1"/>
  <c r="L88" i="30" s="1"/>
  <c r="H88" i="30"/>
  <c r="I86" i="30"/>
  <c r="H90" i="30"/>
  <c r="H86" i="30"/>
  <c r="H91" i="30" s="1"/>
  <c r="I90" i="30"/>
  <c r="J85" i="30"/>
  <c r="J88" i="30" s="1"/>
  <c r="J90" i="30" l="1"/>
  <c r="J86" i="30"/>
  <c r="J91" i="30" s="1"/>
  <c r="K85" i="30"/>
  <c r="K86" i="30" s="1"/>
  <c r="I91" i="30"/>
  <c r="L86" i="30"/>
  <c r="J89" i="30"/>
  <c r="I89" i="30"/>
  <c r="H89" i="30"/>
  <c r="H92" i="30" s="1"/>
  <c r="L90" i="30"/>
  <c r="M81" i="30"/>
  <c r="K91" i="30" l="1"/>
  <c r="K90" i="30"/>
  <c r="I92" i="30"/>
  <c r="M85" i="30"/>
  <c r="M90" i="30" s="1"/>
  <c r="N81" i="30"/>
  <c r="N85" i="30" s="1"/>
  <c r="N88" i="30" s="1"/>
  <c r="J92" i="30"/>
  <c r="L91" i="30"/>
  <c r="K88" i="30"/>
  <c r="M88" i="30" l="1"/>
  <c r="N89" i="30" s="1"/>
  <c r="M86" i="30"/>
  <c r="M91" i="30" s="1"/>
  <c r="N90" i="30"/>
  <c r="K89" i="30"/>
  <c r="K92" i="30" s="1"/>
  <c r="L89" i="30"/>
  <c r="M89" i="30"/>
  <c r="O81" i="30"/>
  <c r="O85" i="30" s="1"/>
  <c r="O90" i="30" s="1"/>
  <c r="N86" i="30"/>
  <c r="N91" i="30" l="1"/>
  <c r="P81" i="30"/>
  <c r="P85" i="30" s="1"/>
  <c r="M92" i="30"/>
  <c r="Q81" i="30"/>
  <c r="N92" i="30"/>
  <c r="O88" i="30"/>
  <c r="O86" i="30"/>
  <c r="O91" i="30" s="1"/>
  <c r="L92" i="30"/>
  <c r="O89" i="30" l="1"/>
  <c r="O92" i="30" s="1"/>
  <c r="Q85" i="30"/>
  <c r="R81" i="30"/>
  <c r="P88" i="30"/>
  <c r="P86" i="30"/>
  <c r="P91" i="30" s="1"/>
  <c r="P90" i="30"/>
  <c r="Q88" i="30" l="1"/>
  <c r="Q90" i="30"/>
  <c r="Q86" i="30"/>
  <c r="Q91" i="30" s="1"/>
  <c r="R85" i="30"/>
  <c r="S81" i="30"/>
  <c r="Q89" i="30"/>
  <c r="P89" i="30"/>
  <c r="P92" i="30" s="1"/>
  <c r="S85" i="30" l="1"/>
  <c r="T81" i="30"/>
  <c r="R88" i="30"/>
  <c r="R89" i="30" s="1"/>
  <c r="R92" i="30" s="1"/>
  <c r="R86" i="30"/>
  <c r="R91" i="30" s="1"/>
  <c r="R90" i="30"/>
  <c r="Q92" i="30"/>
  <c r="T85" i="30" l="1"/>
  <c r="U81" i="30"/>
  <c r="S88" i="30"/>
  <c r="S89" i="30" s="1"/>
  <c r="S92" i="30" s="1"/>
  <c r="S86" i="30"/>
  <c r="S91" i="30" s="1"/>
  <c r="S90" i="30"/>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<sst xmlns="http://schemas.openxmlformats.org/spreadsheetml/2006/main" count="1505" uniqueCount="608">
  <si>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</si>
  <si>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</si>
  <si>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</si>
  <si>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</si>
  <si>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</si>
  <si>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</si>
  <si>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</si>
  <si>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</si>
  <si>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</si>
  <si>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</si>
  <si>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</si>
  <si>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</si>
  <si>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</si>
  <si>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</si>
  <si>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</si>
  <si>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</si>
  <si>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</si>
  <si>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</si>
  <si>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</si>
  <si>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</si>
  <si>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</si>
  <si>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</si>
  <si>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</si>
  <si>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</si>
  <si>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</si>
  <si>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</si>
  <si>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</si>
  <si>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</si>
  <si>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</si>
  <si>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</si>
  <si>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</si>
  <si>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</si>
  <si>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</si>
  <si>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</si>
  <si>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</si>
  <si>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</si>
  <si>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</si>
  <si>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</si>
  <si>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</si>
  <si>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</si>
  <si>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</si>
  <si>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</si>
  <si>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</si>
  <si>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</si>
  <si>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</si>
  <si>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</si>
  <si>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</si>
  <si>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</si>
  <si>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</si>
  <si>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</si>
  <si>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</si>
  <si>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</si>
  <si>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</si>
  <si>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</si>
  <si>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</si>
  <si>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</si>
  <si>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</si>
  <si>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</si>
  <si>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</si>
  <si>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</si>
  <si>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</si>
  <si>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</si>
  <si>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</si>
  <si>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</si>
  <si>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</si>
  <si>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</si>
  <si>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</si>
  <si>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</si>
  <si>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</si>
  <si>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</si>
  <si>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</si>
  <si>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</si>
  <si>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</si>
  <si>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</si>
  <si>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</si>
  <si>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</si>
  <si>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</si>
  <si>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</si>
  <si>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</si>
  <si>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</si>
  <si>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</si>
  <si>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</si>
  <si>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</si>
  <si>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</si>
  <si>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</si>
  <si>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</si>
  <si>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</si>
  <si>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</si>
  <si>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</si>
  <si>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</si>
  <si>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</si>
  <si>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</si>
  <si>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</si>
  <si>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</si>
  <si>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</si>
  <si>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</si>
  <si>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</si>
  <si>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</si>
  <si>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</si>
  <si>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</si>
  <si>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</si>
  <si>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</si>
  <si>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</si>
  <si>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</si>
  <si>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</si>
  <si>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</si>
  <si>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</si>
  <si>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</si>
  <si>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</si>
  <si>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</si>
  <si>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</si>
  <si>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</si>
  <si>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</si>
  <si>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</si>
  <si>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</si>
  <si>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</si>
  <si>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</si>
  <si>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</si>
  <si>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</si>
  <si>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</si>
  <si>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</si>
  <si>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</si>
  <si>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</si>
  <si>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</si>
  <si>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</si>
  <si>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</si>
  <si>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</si>
  <si>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</si>
  <si>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</si>
  <si>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</si>
  <si>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</si>
  <si>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</si>
  <si>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</si>
  <si>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</si>
  <si>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</si>
  <si>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</si>
  <si>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</si>
  <si>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</si>
  <si>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</si>
  <si>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</si>
  <si>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</si>
  <si>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</si>
  <si>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</si>
  <si>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</si>
  <si>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</si>
  <si>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</si>
  <si>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</si>
  <si>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</si>
  <si>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</si>
  <si>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</si>
  <si>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</si>
  <si>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</si>
  <si>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</si>
  <si>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</si>
  <si>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</si>
  <si>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</si>
  <si>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</si>
  <si>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</si>
  <si>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</si>
  <si>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</si>
  <si>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</si>
  <si>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</si>
  <si>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</si>
  <si>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</si>
  <si>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</si>
  <si>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</si>
  <si>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</si>
  <si>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</si>
  <si>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</si>
  <si>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</si>
  <si>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</si>
  <si>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</si>
  <si>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</si>
  <si>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</si>
  <si>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</si>
  <si>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</si>
  <si>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</si>
  <si>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</si>
  <si>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</si>
  <si>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</si>
  <si>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</si>
  <si>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</si>
  <si>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</si>
  <si>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</si>
  <si>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</si>
  <si>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</si>
  <si>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</si>
  <si>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</si>
  <si>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</si>
  <si>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</si>
  <si>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</si>
  <si>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</si>
  <si>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</si>
  <si>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</si>
  <si>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</si>
  <si>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</si>
  <si>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</si>
  <si>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</si>
  <si>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</si>
  <si>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</si>
  <si>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</si>
  <si>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</si>
  <si>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</si>
  <si>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</si>
  <si>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</si>
  <si>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</si>
  <si>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</si>
  <si>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</si>
  <si>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</si>
  <si>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</si>
  <si>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</si>
  <si>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</si>
  <si>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</si>
  <si>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</si>
  <si>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</si>
  <si>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</si>
  <si>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</si>
  <si>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</si>
  <si>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</si>
  <si>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</si>
  <si>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</si>
  <si>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</si>
  <si>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</si>
  <si>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</si>
  <si>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</si>
  <si>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</si>
  <si>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</si>
  <si>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</si>
  <si>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</si>
  <si>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</si>
  <si>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</si>
  <si>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</si>
  <si>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</si>
  <si>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</si>
  <si>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</si>
  <si>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</si>
  <si>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</si>
  <si>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</si>
  <si>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</si>
  <si>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</si>
  <si>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</si>
  <si>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</si>
  <si>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</si>
  <si>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</si>
  <si>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</si>
  <si>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</si>
  <si>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</si>
  <si>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</si>
  <si>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</si>
  <si>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</si>
  <si>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</si>
  <si>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</si>
  <si>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</si>
  <si>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</si>
  <si>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</si>
  <si>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</si>
  <si>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</si>
  <si>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</si>
  <si>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</si>
  <si>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</si>
  <si>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</si>
  <si>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</si>
  <si>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</si>
  <si>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</si>
  <si>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</si>
  <si>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</si>
  <si>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</si>
  <si>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</si>
  <si>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</si>
  <si>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</si>
  <si>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</si>
  <si>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</si>
  <si>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</si>
  <si>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</si>
  <si>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</si>
  <si>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</si>
  <si>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</si>
  <si>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</si>
  <si>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</si>
  <si>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</si>
  <si>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</si>
  <si>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</si>
  <si>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</si>
  <si>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</si>
  <si>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</si>
  <si>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</si>
  <si>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</si>
  <si>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</si>
  <si>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</si>
  <si>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</si>
  <si>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</si>
  <si>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</si>
  <si>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</si>
  <si>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</si>
  <si>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</si>
  <si>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</si>
  <si>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</si>
  <si>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</si>
  <si>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</si>
  <si>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</si>
  <si>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</si>
  <si>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</si>
  <si>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</si>
  <si>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</si>
  <si>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</si>
  <si>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</si>
  <si>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</si>
  <si>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</si>
  <si>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</si>
  <si>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</si>
  <si>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</si>
  <si>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</si>
  <si>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</si>
  <si>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</si>
  <si>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</si>
  <si>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</si>
  <si>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</si>
  <si>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</si>
  <si>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</si>
  <si>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</si>
  <si>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</si>
  <si>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</si>
  <si>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</si>
  <si>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</si>
  <si>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</si>
  <si>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</si>
  <si>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</si>
  <si>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</si>
  <si>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</si>
  <si>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</si>
  <si>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</si>
  <si>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</si>
  <si>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</si>
  <si>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</si>
  <si>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</si>
  <si>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</si>
  <si>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</si>
  <si>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</si>
  <si>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</si>
  <si>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</si>
  <si>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</si>
  <si>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</si>
  <si>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</si>
  <si>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</si>
  <si>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</si>
  <si>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</si>
  <si>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</si>
  <si>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</si>
  <si>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</si>
  <si>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</si>
  <si>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</si>
  <si>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</si>
  <si>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</si>
  <si>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</si>
  <si>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</si>
  <si>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</si>
  <si>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</si>
  <si>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</si>
  <si>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</si>
  <si>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</si>
  <si>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</si>
  <si>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</si>
  <si>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</si>
  <si>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</si>
  <si>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</si>
  <si>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</si>
  <si>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</si>
  <si>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</si>
  <si>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</si>
  <si>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</si>
  <si>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</si>
  <si>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</si>
  <si>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</si>
  <si>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</si>
  <si>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</si>
  <si>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</si>
  <si>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</si>
  <si>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</si>
  <si>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</si>
  <si>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</si>
  <si>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</si>
  <si>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</si>
  <si>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</si>
  <si>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</si>
  <si>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</si>
  <si>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</si>
  <si>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</si>
  <si>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</si>
  <si>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</si>
  <si>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</si>
  <si>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</si>
  <si>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</si>
  <si>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</si>
  <si>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</si>
  <si>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</si>
  <si>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</si>
  <si>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</si>
  <si>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</si>
  <si>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</si>
  <si>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</si>
  <si>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</si>
  <si>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</si>
  <si>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</si>
  <si>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</si>
  <si>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</si>
  <si>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</si>
  <si>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</si>
  <si>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</si>
  <si>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</si>
  <si>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</si>
  <si>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</si>
  <si>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</si>
  <si>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</si>
  <si>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</si>
  <si>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</si>
  <si>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</si>
  <si>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</si>
  <si>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</si>
  <si>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</si>
  <si>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</si>
  <si>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</si>
  <si>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</si>
  <si>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</si>
  <si>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</si>
  <si>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</si>
  <si>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</si>
  <si>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</si>
  <si>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</si>
  <si>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</si>
  <si>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</si>
  <si>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</si>
  <si>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</si>
  <si>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</si>
  <si>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</si>
  <si>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</si>
  <si>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</si>
  <si>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</si>
  <si>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</si>
  <si>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</si>
  <si>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</si>
  <si>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</si>
  <si>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</si>
  <si>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</si>
  <si>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</si>
  <si>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</si>
  <si>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</si>
  <si>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</si>
  <si>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</si>
  <si>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</si>
  <si>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</si>
  <si>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</si>
  <si>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</si>
  <si>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</si>
  <si>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</si>
  <si>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</si>
  <si>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</si>
  <si>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</si>
  <si>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</si>
  <si>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</si>
  <si>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</si>
  <si>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</si>
  <si>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</si>
  <si>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</si>
  <si>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</si>
  <si>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</si>
  <si>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</si>
  <si>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</si>
  <si>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</si>
  <si>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</si>
  <si>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</si>
  <si>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</si>
  <si>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</si>
  <si>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</si>
  <si>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</si>
  <si>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</si>
  <si>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</si>
  <si>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</si>
  <si>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</si>
  <si>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</si>
  <si>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</si>
  <si>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</si>
  <si>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</si>
  <si>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</si>
  <si>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</si>
  <si>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</si>
  <si>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</si>
  <si>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</si>
  <si>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</si>
  <si>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</si>
  <si>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</si>
  <si>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</si>
  <si>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</si>
  <si>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</si>
  <si>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</si>
  <si>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</si>
  <si>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</si>
  <si>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</si>
  <si>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</si>
  <si>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</si>
  <si>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</si>
  <si>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</si>
  <si>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</si>
  <si>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</si>
  <si>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</si>
  <si>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</si>
  <si>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</si>
  <si>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</si>
  <si>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</si>
  <si>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</si>
  <si>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</si>
  <si>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</si>
  <si>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</si>
  <si>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</si>
  <si>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</si>
  <si>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</si>
  <si>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</si>
  <si>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</si>
  <si>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</si>
  <si>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</si>
  <si>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</si>
  <si>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</si>
  <si>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</si>
  <si>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</si>
  <si>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</si>
  <si>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</si>
  <si>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</si>
  <si>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</si>
  <si>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</si>
  <si>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</si>
  <si>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</si>
  <si>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</si>
  <si>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</si>
  <si>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</si>
  <si>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</si>
  <si>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</si>
  <si>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</si>
  <si>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</si>
  <si>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</si>
  <si>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</si>
  <si>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</si>
  <si>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</si>
  <si>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</si>
  <si>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</si>
  <si>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</si>
  <si>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</si>
  <si>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</si>
  <si>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</si>
  <si>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</si>
  <si>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</si>
  <si>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</si>
  <si>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</si>
  <si>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</si>
  <si>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</si>
  <si>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</si>
  <si>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</si>
  <si>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</si>
  <si>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</si>
  <si>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</si>
  <si>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</si>
  <si>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</si>
  <si>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</si>
  <si>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</si>
  <si>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</si>
  <si>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</si>
  <si>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</si>
  <si>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</si>
  <si>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</si>
  <si>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</si>
  <si>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</si>
  <si>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</si>
  <si>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П10-2, УА10-2ДБ, АР10-2</t>
  </si>
  <si>
    <t>П10-7ДБ, АКН10-3ДБ</t>
  </si>
  <si>
    <t>А-35</t>
  </si>
  <si>
    <t>П10-7ДБ, УП10-3ДБ</t>
  </si>
  <si>
    <t xml:space="preserve">А-50
</t>
  </si>
  <si>
    <t>П10-7ДБ, АК10-3ДБ, УП10-3ДБ</t>
  </si>
  <si>
    <t xml:space="preserve">АС-70
</t>
  </si>
  <si>
    <t>П10-2 , АР-2 , УП10-2</t>
  </si>
  <si>
    <t>Акт ТО от 20.07.2017</t>
  </si>
  <si>
    <t>А10-2, УП10-2</t>
  </si>
  <si>
    <t>П10-2, УА10-2, АР-2</t>
  </si>
  <si>
    <t>Акт ТО от 30.06.2018</t>
  </si>
  <si>
    <t>А-50, А-70</t>
  </si>
  <si>
    <t>А-50, А-35</t>
  </si>
  <si>
    <t>Акт ТО от 21.06.2018</t>
  </si>
  <si>
    <t>Акт ТО от 01.01.2017</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</si>
  <si>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</si>
  <si>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</si>
  <si>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</si>
  <si>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</si>
  <si>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</si>
  <si>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</si>
  <si>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</si>
  <si>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</si>
  <si>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</si>
  <si>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</si>
  <si>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</si>
  <si>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</si>
  <si>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</si>
  <si>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 xml:space="preserve"> по состоянию на 01.01.2022</t>
  </si>
  <si>
    <t>ЛЭП, км</t>
  </si>
  <si>
    <t>Упоровский район</t>
  </si>
  <si>
    <t>1,943 млн.руб./км; 2,517 млн.руб./шт</t>
  </si>
  <si>
    <t>Раздел 5. Показатели инвестиционного проекта</t>
  </si>
  <si>
    <t xml:space="preserve">Факт 2022 года </t>
  </si>
  <si>
    <t>по состоянию на 01.01.2023</t>
  </si>
  <si>
    <t>Год раскрытия информации: 2023 год</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</si>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</sst>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0" applyFont="1" applyFill="1" applyBorder="1" applyAlignment="1">
      <alignment horizontal="left" vertical="center" wrapText="1"/>
    </xf>
    <xf numFmtId="176" fontId="11" fillId="29" borderId="1" xfId="99" applyNumberFormat="1" applyFont="1" applyFill="1" applyBorder="1" applyAlignment="1">
      <alignment horizontal="right" wrapText="1"/>
    </xf>
    <xf numFmtId="0" fontId="44" fillId="29" borderId="1" xfId="100" applyFont="1" applyFill="1" applyBorder="1" applyAlignment="1">
      <alignment horizontal="left" vertical="center" wrapText="1"/>
    </xf>
    <xf numFmtId="4" fontId="48" fillId="29" borderId="2" xfId="100"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9" borderId="10" xfId="41" applyFont="1" applyFill="1" applyBorder="1" applyAlignment="1">
      <alignment horizontal="center" vertical="center" wrapText="1"/>
    </xf>
    <xf numFmtId="0" fontId="43" fillId="29"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49" fontId="69" fillId="0" borderId="0" xfId="1" applyNumberFormat="1" applyFont="1" applyFill="1" applyAlignment="1">
      <alignment horizontal="center" vertical="center"/>
    </xf>
    <xf numFmtId="0" fontId="68" fillId="0" borderId="0" xfId="1" applyNumberFormat="1" applyFont="1" applyFill="1" applyAlignment="1">
      <alignment horizontal="center" vertical="center"/>
    </xf>
    <xf numFmtId="0" fontId="6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9" borderId="9" xfId="52" applyFont="1" applyFill="1" applyBorder="1" applyAlignment="1">
      <alignment horizontal="center" vertical="center" wrapText="1"/>
    </xf>
    <xf numFmtId="0" fontId="43" fillId="29" borderId="5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-862939.85956178268</c:v>
                </c:pt>
                <c:pt idx="1">
                  <c:v>-673312.06763154245</c:v>
                </c:pt>
                <c:pt idx="2">
                  <c:v>-528633.95410184609</c:v>
                </c:pt>
                <c:pt idx="3">
                  <c:v>-412698.28054878826</c:v>
                </c:pt>
                <c:pt idx="4">
                  <c:v>-320051.11441353033</c:v>
                </c:pt>
                <c:pt idx="5">
                  <c:v>-246246.08767269462</c:v>
                </c:pt>
                <c:pt idx="6">
                  <c:v>-191862.01412329904</c:v>
                </c:pt>
                <c:pt idx="7">
                  <c:v>-144848.91985264301</c:v>
                </c:pt>
                <c:pt idx="8">
                  <c:v>-107810.43535458637</c:v>
                </c:pt>
                <c:pt idx="9">
                  <c:v>-78778.961446784175</c:v>
                </c:pt>
                <c:pt idx="10">
                  <c:v>57492.320578165934</c:v>
                </c:pt>
                <c:pt idx="11">
                  <c:v>59302.024757662795</c:v>
                </c:pt>
                <c:pt idx="12">
                  <c:v>57760.963573884925</c:v>
                </c:pt>
                <c:pt idx="13">
                  <c:v>56537.636287234316</c:v>
                </c:pt>
                <c:pt idx="14">
                  <c:v>54335.225169162237</c:v>
                </c:pt>
                <c:pt idx="15">
                  <c:v>51483.785940315727</c:v>
                </c:pt>
                <c:pt idx="16">
                  <c:v>48234.773004179886</c:v>
                </c:pt>
                <c:pt idx="17">
                  <c:v>44777.482717701918</c:v>
                </c:pt>
                <c:pt idx="18">
                  <c:v>40756.336805144441</c:v>
                </c:pt>
                <c:pt idx="19">
                  <c:v>37346.204335054448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-120394981.05956177</c:v>
                </c:pt>
                <c:pt idx="1">
                  <c:v>-121068293.12719332</c:v>
                </c:pt>
                <c:pt idx="2">
                  <c:v>-121596927.08129516</c:v>
                </c:pt>
                <c:pt idx="3">
                  <c:v>-122009625.36184394</c:v>
                </c:pt>
                <c:pt idx="4">
                  <c:v>-122329676.47625747</c:v>
                </c:pt>
                <c:pt idx="5">
                  <c:v>-122575922.56393017</c:v>
                </c:pt>
                <c:pt idx="6">
                  <c:v>-122767784.57805347</c:v>
                </c:pt>
                <c:pt idx="7">
                  <c:v>-122912633.49790612</c:v>
                </c:pt>
                <c:pt idx="8">
                  <c:v>-123020443.93326071</c:v>
                </c:pt>
                <c:pt idx="9">
                  <c:v>-123099222.89470749</c:v>
                </c:pt>
                <c:pt idx="10">
                  <c:v>-123041730.57412931</c:v>
                </c:pt>
                <c:pt idx="11">
                  <c:v>-122982428.54937164</c:v>
                </c:pt>
                <c:pt idx="12">
                  <c:v>-122924667.58579776</c:v>
                </c:pt>
                <c:pt idx="13">
                  <c:v>-122868129.94951053</c:v>
                </c:pt>
                <c:pt idx="14">
                  <c:v>-122813794.72434136</c:v>
                </c:pt>
                <c:pt idx="15">
                  <c:v>-122762310.93840104</c:v>
                </c:pt>
                <c:pt idx="16">
                  <c:v>-122714076.16539687</c:v>
                </c:pt>
                <c:pt idx="17">
                  <c:v>-122669298.68267916</c:v>
                </c:pt>
                <c:pt idx="18">
                  <c:v>-122628542.34587401</c:v>
                </c:pt>
                <c:pt idx="19">
                  <c:v>-122591196.14153896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25" sqref="C25:C3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8" t="s">
        <v>606</v>
      </c>
      <c r="B5" s="348"/>
      <c r="C5" s="348"/>
      <c r="D5" s="281"/>
      <c r="E5" s="281"/>
      <c r="F5" s="281"/>
      <c r="G5" s="281"/>
      <c r="H5" s="281"/>
      <c r="I5" s="281"/>
      <c r="J5" s="281"/>
    </row>
    <row r="6" spans="1:22" s="277" customFormat="1" ht="18.75" x14ac:dyDescent="0.3">
      <c r="A6" s="280"/>
      <c r="H6" s="279"/>
    </row>
    <row r="7" spans="1:22" s="277" customFormat="1" ht="18.75" x14ac:dyDescent="0.2">
      <c r="A7" s="352" t="s">
        <v>9</v>
      </c>
      <c r="B7" s="352"/>
      <c r="C7" s="352"/>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3" t="s">
        <v>597</v>
      </c>
      <c r="B9" s="353"/>
      <c r="C9" s="353"/>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4" t="s">
        <v>8</v>
      </c>
      <c r="B10" s="354"/>
      <c r="C10" s="35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3" t="s">
        <v>596</v>
      </c>
      <c r="B12" s="353"/>
      <c r="C12" s="353"/>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4" t="s">
        <v>7</v>
      </c>
      <c r="B13" s="354"/>
      <c r="C13" s="35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5" t="s">
        <v>586</v>
      </c>
      <c r="B15" s="355"/>
      <c r="C15" s="355"/>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9" t="s">
        <v>6</v>
      </c>
      <c r="B16" s="349"/>
      <c r="C16" s="349"/>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50" t="s">
        <v>432</v>
      </c>
      <c r="B18" s="351"/>
      <c r="C18" s="351"/>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5"/>
      <c r="B24" s="346"/>
      <c r="C24" s="347"/>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601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5"/>
      <c r="B39" s="346"/>
      <c r="C39" s="347"/>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587</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587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5"/>
      <c r="B47" s="346"/>
      <c r="C47" s="347"/>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v>121.55800799999999</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v>101.29833999999998</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85" customFormat="1" ht="15.75" x14ac:dyDescent="0.2">
      <c r="A5" s="98"/>
      <c r="H5" s="132"/>
      <c r="J5" s="132"/>
      <c r="M5" s="132"/>
    </row>
    <row r="6" spans="1:28" s="85" customFormat="1" ht="18.75" x14ac:dyDescent="0.2">
      <c r="A6" s="361" t="s">
        <v>9</v>
      </c>
      <c r="B6" s="361"/>
      <c r="C6" s="361"/>
      <c r="D6" s="361"/>
      <c r="E6" s="361"/>
      <c r="F6" s="361"/>
      <c r="G6" s="361"/>
      <c r="H6" s="361"/>
      <c r="I6" s="361"/>
      <c r="J6" s="361"/>
      <c r="K6" s="361"/>
      <c r="L6" s="361"/>
      <c r="M6" s="361"/>
      <c r="N6" s="361"/>
      <c r="O6" s="361"/>
      <c r="P6" s="361"/>
      <c r="Q6" s="361"/>
      <c r="R6" s="361"/>
      <c r="S6" s="361"/>
      <c r="T6" s="84"/>
      <c r="U6" s="84"/>
      <c r="V6" s="84"/>
      <c r="W6" s="84"/>
      <c r="X6" s="84"/>
      <c r="Y6" s="84"/>
      <c r="Z6" s="84"/>
      <c r="AA6" s="84"/>
      <c r="AB6" s="84"/>
    </row>
    <row r="7" spans="1:28" s="85" customFormat="1" ht="18.75" x14ac:dyDescent="0.2">
      <c r="A7" s="361"/>
      <c r="B7" s="361"/>
      <c r="C7" s="361"/>
      <c r="D7" s="361"/>
      <c r="E7" s="361"/>
      <c r="F7" s="361"/>
      <c r="G7" s="361"/>
      <c r="H7" s="361"/>
      <c r="I7" s="361"/>
      <c r="J7" s="361"/>
      <c r="K7" s="361"/>
      <c r="L7" s="361"/>
      <c r="M7" s="361"/>
      <c r="N7" s="361"/>
      <c r="O7" s="361"/>
      <c r="P7" s="361"/>
      <c r="Q7" s="361"/>
      <c r="R7" s="361"/>
      <c r="S7" s="361"/>
      <c r="T7" s="84"/>
      <c r="U7" s="84"/>
      <c r="V7" s="84"/>
      <c r="W7" s="84"/>
      <c r="X7" s="84"/>
      <c r="Y7" s="84"/>
      <c r="Z7" s="84"/>
      <c r="AA7" s="84"/>
      <c r="AB7" s="84"/>
    </row>
    <row r="8" spans="1:28" s="85"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4"/>
      <c r="U8" s="84"/>
      <c r="V8" s="84"/>
      <c r="W8" s="84"/>
      <c r="X8" s="84"/>
      <c r="Y8" s="84"/>
      <c r="Z8" s="84"/>
      <c r="AA8" s="84"/>
      <c r="AB8" s="84"/>
    </row>
    <row r="9" spans="1:28" s="85" customFormat="1" ht="18.75" x14ac:dyDescent="0.2">
      <c r="A9" s="357" t="s">
        <v>8</v>
      </c>
      <c r="B9" s="357"/>
      <c r="C9" s="357"/>
      <c r="D9" s="357"/>
      <c r="E9" s="357"/>
      <c r="F9" s="357"/>
      <c r="G9" s="357"/>
      <c r="H9" s="357"/>
      <c r="I9" s="357"/>
      <c r="J9" s="357"/>
      <c r="K9" s="357"/>
      <c r="L9" s="357"/>
      <c r="M9" s="357"/>
      <c r="N9" s="357"/>
      <c r="O9" s="357"/>
      <c r="P9" s="357"/>
      <c r="Q9" s="357"/>
      <c r="R9" s="357"/>
      <c r="S9" s="357"/>
      <c r="T9" s="84"/>
      <c r="U9" s="84"/>
      <c r="V9" s="84"/>
      <c r="W9" s="84"/>
      <c r="X9" s="84"/>
      <c r="Y9" s="84"/>
      <c r="Z9" s="84"/>
      <c r="AA9" s="84"/>
      <c r="AB9" s="84"/>
    </row>
    <row r="10" spans="1:28" s="85" customFormat="1" ht="18.75" x14ac:dyDescent="0.2">
      <c r="A10" s="361"/>
      <c r="B10" s="361"/>
      <c r="C10" s="361"/>
      <c r="D10" s="361"/>
      <c r="E10" s="361"/>
      <c r="F10" s="361"/>
      <c r="G10" s="361"/>
      <c r="H10" s="361"/>
      <c r="I10" s="361"/>
      <c r="J10" s="361"/>
      <c r="K10" s="361"/>
      <c r="L10" s="361"/>
      <c r="M10" s="361"/>
      <c r="N10" s="361"/>
      <c r="O10" s="361"/>
      <c r="P10" s="361"/>
      <c r="Q10" s="361"/>
      <c r="R10" s="361"/>
      <c r="S10" s="361"/>
      <c r="T10" s="84"/>
      <c r="U10" s="84"/>
      <c r="V10" s="84"/>
      <c r="W10" s="84"/>
      <c r="X10" s="84"/>
      <c r="Y10" s="84"/>
      <c r="Z10" s="84"/>
      <c r="AA10" s="84"/>
      <c r="AB10" s="84"/>
    </row>
    <row r="11" spans="1:28" s="85" customFormat="1" ht="18.75" x14ac:dyDescent="0.2">
      <c r="A11" s="356" t="str">
        <f>'1. паспорт местоположение'!A12:C12</f>
        <v>M_TP3400.VL.0083</v>
      </c>
      <c r="B11" s="356"/>
      <c r="C11" s="356"/>
      <c r="D11" s="356"/>
      <c r="E11" s="356"/>
      <c r="F11" s="356"/>
      <c r="G11" s="356"/>
      <c r="H11" s="356"/>
      <c r="I11" s="356"/>
      <c r="J11" s="356"/>
      <c r="K11" s="356"/>
      <c r="L11" s="356"/>
      <c r="M11" s="356"/>
      <c r="N11" s="356"/>
      <c r="O11" s="356"/>
      <c r="P11" s="356"/>
      <c r="Q11" s="356"/>
      <c r="R11" s="356"/>
      <c r="S11" s="356"/>
      <c r="T11" s="84"/>
      <c r="U11" s="84"/>
      <c r="V11" s="84"/>
      <c r="W11" s="84"/>
      <c r="X11" s="84"/>
      <c r="Y11" s="84"/>
      <c r="Z11" s="84"/>
      <c r="AA11" s="84"/>
      <c r="AB11" s="84"/>
    </row>
    <row r="12" spans="1:28" s="85"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84"/>
      <c r="U12" s="84"/>
      <c r="V12" s="84"/>
      <c r="W12" s="84"/>
      <c r="X12" s="84"/>
      <c r="Y12" s="84"/>
      <c r="Z12" s="84"/>
      <c r="AA12" s="84"/>
      <c r="AB12" s="84"/>
    </row>
    <row r="13" spans="1:28" s="101"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00"/>
      <c r="U13" s="100"/>
      <c r="V13" s="100"/>
      <c r="W13" s="100"/>
      <c r="X13" s="100"/>
      <c r="Y13" s="100"/>
      <c r="Z13" s="100"/>
      <c r="AA13" s="100"/>
      <c r="AB13" s="100"/>
    </row>
    <row r="14" spans="1:28" s="102" customFormat="1" ht="18" customHeight="1" x14ac:dyDescent="0.2">
      <c r="A14" s="356" t="str">
        <f>'1. паспорт местоположение'!A15:C15</f>
        <v>Реконструкция сети 10 кВ Упоровского РЭС Южного ТПО (реконструкция ВЛ 31.6 км., реклоузер 22 шт.)</v>
      </c>
      <c r="B14" s="356"/>
      <c r="C14" s="356"/>
      <c r="D14" s="356"/>
      <c r="E14" s="356"/>
      <c r="F14" s="356"/>
      <c r="G14" s="356"/>
      <c r="H14" s="356"/>
      <c r="I14" s="356"/>
      <c r="J14" s="356"/>
      <c r="K14" s="356"/>
      <c r="L14" s="356"/>
      <c r="M14" s="356"/>
      <c r="N14" s="356"/>
      <c r="O14" s="356"/>
      <c r="P14" s="356"/>
      <c r="Q14" s="356"/>
      <c r="R14" s="356"/>
      <c r="S14" s="356"/>
      <c r="T14" s="83"/>
      <c r="U14" s="83"/>
      <c r="V14" s="83"/>
      <c r="W14" s="83"/>
      <c r="X14" s="83"/>
      <c r="Y14" s="83"/>
      <c r="Z14" s="83"/>
      <c r="AA14" s="83"/>
      <c r="AB14" s="83"/>
    </row>
    <row r="15" spans="1:28" s="102"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99"/>
      <c r="U15" s="99"/>
      <c r="V15" s="99"/>
      <c r="W15" s="99"/>
      <c r="X15" s="99"/>
      <c r="Y15" s="99"/>
      <c r="Z15" s="99"/>
      <c r="AA15" s="99"/>
      <c r="AB15" s="99"/>
    </row>
    <row r="16" spans="1:28" s="10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03"/>
      <c r="U16" s="103"/>
      <c r="V16" s="103"/>
      <c r="W16" s="103"/>
      <c r="X16" s="103"/>
      <c r="Y16" s="103"/>
    </row>
    <row r="17" spans="1:28" s="102" customFormat="1" ht="45.75" customHeight="1" x14ac:dyDescent="0.2">
      <c r="A17" s="359" t="s">
        <v>407</v>
      </c>
      <c r="B17" s="359"/>
      <c r="C17" s="359"/>
      <c r="D17" s="359"/>
      <c r="E17" s="359"/>
      <c r="F17" s="359"/>
      <c r="G17" s="359"/>
      <c r="H17" s="359"/>
      <c r="I17" s="359"/>
      <c r="J17" s="359"/>
      <c r="K17" s="359"/>
      <c r="L17" s="359"/>
      <c r="M17" s="359"/>
      <c r="N17" s="359"/>
      <c r="O17" s="359"/>
      <c r="P17" s="359"/>
      <c r="Q17" s="359"/>
      <c r="R17" s="359"/>
      <c r="S17" s="359"/>
      <c r="T17" s="104"/>
      <c r="U17" s="104"/>
      <c r="V17" s="104"/>
      <c r="W17" s="104"/>
      <c r="X17" s="104"/>
      <c r="Y17" s="104"/>
      <c r="Z17" s="104"/>
      <c r="AA17" s="104"/>
      <c r="AB17" s="104"/>
    </row>
    <row r="18" spans="1:28" s="10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03"/>
      <c r="U18" s="103"/>
      <c r="V18" s="103"/>
      <c r="W18" s="103"/>
      <c r="X18" s="103"/>
      <c r="Y18" s="103"/>
    </row>
    <row r="19" spans="1:28" s="102" customFormat="1" ht="30.75" customHeight="1" x14ac:dyDescent="0.2">
      <c r="A19" s="365" t="s">
        <v>5</v>
      </c>
      <c r="B19" s="365" t="s">
        <v>100</v>
      </c>
      <c r="C19" s="366" t="s">
        <v>310</v>
      </c>
      <c r="D19" s="365" t="s">
        <v>309</v>
      </c>
      <c r="E19" s="365" t="s">
        <v>99</v>
      </c>
      <c r="F19" s="365" t="s">
        <v>98</v>
      </c>
      <c r="G19" s="365" t="s">
        <v>305</v>
      </c>
      <c r="H19" s="368" t="s">
        <v>97</v>
      </c>
      <c r="I19" s="365" t="s">
        <v>96</v>
      </c>
      <c r="J19" s="368" t="s">
        <v>95</v>
      </c>
      <c r="K19" s="365" t="s">
        <v>94</v>
      </c>
      <c r="L19" s="365" t="s">
        <v>93</v>
      </c>
      <c r="M19" s="368" t="s">
        <v>92</v>
      </c>
      <c r="N19" s="365" t="s">
        <v>91</v>
      </c>
      <c r="O19" s="365" t="s">
        <v>90</v>
      </c>
      <c r="P19" s="365" t="s">
        <v>89</v>
      </c>
      <c r="Q19" s="365" t="s">
        <v>308</v>
      </c>
      <c r="R19" s="365"/>
      <c r="S19" s="369" t="s">
        <v>401</v>
      </c>
      <c r="T19" s="103"/>
      <c r="U19" s="103"/>
      <c r="V19" s="103"/>
      <c r="W19" s="103"/>
      <c r="X19" s="103"/>
      <c r="Y19" s="103"/>
    </row>
    <row r="20" spans="1:28" s="102" customFormat="1" ht="157.5" x14ac:dyDescent="0.2">
      <c r="A20" s="365"/>
      <c r="B20" s="365"/>
      <c r="C20" s="367"/>
      <c r="D20" s="365"/>
      <c r="E20" s="365"/>
      <c r="F20" s="365"/>
      <c r="G20" s="365"/>
      <c r="H20" s="368"/>
      <c r="I20" s="365"/>
      <c r="J20" s="368"/>
      <c r="K20" s="365"/>
      <c r="L20" s="365"/>
      <c r="M20" s="368"/>
      <c r="N20" s="365"/>
      <c r="O20" s="365"/>
      <c r="P20" s="365"/>
      <c r="Q20" s="133" t="s">
        <v>306</v>
      </c>
      <c r="R20" s="134" t="s">
        <v>307</v>
      </c>
      <c r="S20" s="36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85" customFormat="1" x14ac:dyDescent="0.2">
      <c r="A7" s="98"/>
    </row>
    <row r="8" spans="1:20" s="85"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85"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85"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85" customFormat="1" ht="18.75" customHeight="1" x14ac:dyDescent="0.2">
      <c r="A13" s="373" t="str">
        <f>'2. паспорт  ТП'!A11:S11</f>
        <v>M_TP3400.VL.0083</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101"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02" customFormat="1" ht="43.5" customHeight="1" x14ac:dyDescent="0.2">
      <c r="A16" s="374" t="str">
        <f>'1. паспорт местоположение'!A15:C15</f>
        <v>Реконструкция сети 10 кВ Упоровского РЭС Южного ТПО (реконструкция ВЛ 31.6 км., реклоузер 22 шт.)</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20"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02" customFormat="1" ht="15" customHeight="1" x14ac:dyDescent="0.2">
      <c r="A19" s="364" t="s">
        <v>412</v>
      </c>
      <c r="B19" s="364"/>
      <c r="C19" s="364"/>
      <c r="D19" s="364"/>
      <c r="E19" s="364"/>
      <c r="F19" s="364"/>
      <c r="G19" s="364"/>
      <c r="H19" s="364"/>
      <c r="I19" s="364"/>
      <c r="J19" s="364"/>
      <c r="K19" s="364"/>
      <c r="L19" s="364"/>
      <c r="M19" s="364"/>
      <c r="N19" s="364"/>
      <c r="O19" s="364"/>
      <c r="P19" s="364"/>
      <c r="Q19" s="364"/>
      <c r="R19" s="364"/>
      <c r="S19" s="364"/>
      <c r="T19" s="36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440</v>
      </c>
      <c r="F21" s="380"/>
      <c r="G21" s="379" t="s">
        <v>240</v>
      </c>
      <c r="H21" s="380"/>
      <c r="I21" s="379" t="s">
        <v>121</v>
      </c>
      <c r="J21" s="380"/>
      <c r="K21" s="383" t="s">
        <v>120</v>
      </c>
      <c r="L21" s="379" t="s">
        <v>119</v>
      </c>
      <c r="M21" s="380"/>
      <c r="N21" s="379" t="s">
        <v>436</v>
      </c>
      <c r="O21" s="380"/>
      <c r="P21" s="383" t="s">
        <v>118</v>
      </c>
      <c r="Q21" s="370" t="s">
        <v>117</v>
      </c>
      <c r="R21" s="371"/>
      <c r="S21" s="370" t="s">
        <v>116</v>
      </c>
      <c r="T21" s="372"/>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411</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446</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55" zoomScaleNormal="100" zoomScaleSheetLayoutView="55" workbookViewId="0">
      <selection activeCell="AB4"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3" t="s">
        <v>524</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6" t="s">
        <v>482</v>
      </c>
      <c r="F9" s="356"/>
      <c r="G9" s="356"/>
      <c r="H9" s="356"/>
      <c r="I9" s="356"/>
      <c r="J9" s="356"/>
      <c r="K9" s="356"/>
      <c r="L9" s="356"/>
      <c r="M9" s="356"/>
      <c r="N9" s="356"/>
      <c r="O9" s="356"/>
      <c r="P9" s="356"/>
      <c r="Q9" s="356"/>
      <c r="R9" s="356"/>
      <c r="S9" s="356"/>
      <c r="T9" s="356"/>
      <c r="U9" s="356"/>
      <c r="V9" s="356"/>
      <c r="W9" s="356"/>
      <c r="X9" s="356"/>
      <c r="Y9" s="356"/>
    </row>
    <row r="10" spans="1:27" s="85"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596</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4.25" x14ac:dyDescent="0.2">
      <c r="E15" s="387" t="s">
        <v>586</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414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143" customFormat="1" ht="21" customHeight="1" x14ac:dyDescent="0.25"/>
    <row r="21" spans="1:28" ht="15.75" customHeight="1" x14ac:dyDescent="0.25">
      <c r="A21" s="383" t="s">
        <v>5</v>
      </c>
      <c r="B21" s="379" t="s">
        <v>420</v>
      </c>
      <c r="C21" s="380"/>
      <c r="D21" s="379" t="s">
        <v>422</v>
      </c>
      <c r="E21" s="380"/>
      <c r="F21" s="370" t="s">
        <v>94</v>
      </c>
      <c r="G21" s="372"/>
      <c r="H21" s="372"/>
      <c r="I21" s="371"/>
      <c r="J21" s="383" t="s">
        <v>423</v>
      </c>
      <c r="K21" s="379" t="s">
        <v>424</v>
      </c>
      <c r="L21" s="380"/>
      <c r="M21" s="379" t="s">
        <v>425</v>
      </c>
      <c r="N21" s="380"/>
      <c r="O21" s="379" t="s">
        <v>413</v>
      </c>
      <c r="P21" s="380"/>
      <c r="Q21" s="379" t="s">
        <v>127</v>
      </c>
      <c r="R21" s="380"/>
      <c r="S21" s="383" t="s">
        <v>126</v>
      </c>
      <c r="T21" s="383" t="s">
        <v>426</v>
      </c>
      <c r="U21" s="383" t="s">
        <v>421</v>
      </c>
      <c r="V21" s="379" t="s">
        <v>125</v>
      </c>
      <c r="W21" s="380"/>
      <c r="X21" s="370" t="s">
        <v>117</v>
      </c>
      <c r="Y21" s="372"/>
      <c r="Z21" s="370" t="s">
        <v>116</v>
      </c>
      <c r="AA21" s="372"/>
    </row>
    <row r="22" spans="1:28" ht="216" customHeight="1" x14ac:dyDescent="0.25">
      <c r="A22" s="386"/>
      <c r="B22" s="381"/>
      <c r="C22" s="382"/>
      <c r="D22" s="381"/>
      <c r="E22" s="382"/>
      <c r="F22" s="370" t="s">
        <v>124</v>
      </c>
      <c r="G22" s="371"/>
      <c r="H22" s="370" t="s">
        <v>123</v>
      </c>
      <c r="I22" s="371"/>
      <c r="J22" s="384"/>
      <c r="K22" s="381"/>
      <c r="L22" s="382"/>
      <c r="M22" s="381"/>
      <c r="N22" s="382"/>
      <c r="O22" s="381"/>
      <c r="P22" s="382"/>
      <c r="Q22" s="381"/>
      <c r="R22" s="382"/>
      <c r="S22" s="384"/>
      <c r="T22" s="384"/>
      <c r="U22" s="384"/>
      <c r="V22" s="381"/>
      <c r="W22" s="382"/>
      <c r="X22" s="87" t="s">
        <v>115</v>
      </c>
      <c r="Y22" s="87" t="s">
        <v>411</v>
      </c>
      <c r="Z22" s="87" t="s">
        <v>114</v>
      </c>
      <c r="AA22" s="87" t="s">
        <v>113</v>
      </c>
    </row>
    <row r="23" spans="1:28" ht="60" customHeight="1" x14ac:dyDescent="0.25">
      <c r="A23" s="38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5" customFormat="1" ht="130.5" customHeight="1" x14ac:dyDescent="0.25">
      <c r="A25" s="315">
        <v>1</v>
      </c>
      <c r="B25" s="313" t="s">
        <v>538</v>
      </c>
      <c r="C25" s="313" t="s">
        <v>538</v>
      </c>
      <c r="D25" s="313" t="s">
        <v>538</v>
      </c>
      <c r="E25" s="313" t="s">
        <v>538</v>
      </c>
      <c r="F25" s="304">
        <v>10</v>
      </c>
      <c r="G25" s="304">
        <v>10</v>
      </c>
      <c r="H25" s="304">
        <v>10</v>
      </c>
      <c r="I25" s="304">
        <v>10</v>
      </c>
      <c r="J25" s="309">
        <v>1979</v>
      </c>
      <c r="K25" s="310">
        <v>1</v>
      </c>
      <c r="L25" s="310">
        <v>1</v>
      </c>
      <c r="M25" s="311" t="s">
        <v>574</v>
      </c>
      <c r="N25" s="311" t="s">
        <v>574</v>
      </c>
      <c r="O25" s="310" t="s">
        <v>527</v>
      </c>
      <c r="P25" s="310" t="s">
        <v>527</v>
      </c>
      <c r="Q25" s="309">
        <v>5.0999999999999996</v>
      </c>
      <c r="R25" s="309">
        <v>5.0999999999999996</v>
      </c>
      <c r="S25" s="312" t="s">
        <v>477</v>
      </c>
      <c r="T25" s="313">
        <v>2018</v>
      </c>
      <c r="U25" s="310">
        <v>1</v>
      </c>
      <c r="V25" s="312" t="s">
        <v>575</v>
      </c>
      <c r="W25" s="312" t="s">
        <v>575</v>
      </c>
      <c r="X25" s="310" t="s">
        <v>536</v>
      </c>
      <c r="Y25" s="312" t="s">
        <v>528</v>
      </c>
      <c r="Z25" s="310" t="s">
        <v>450</v>
      </c>
      <c r="AA25" s="310" t="s">
        <v>450</v>
      </c>
      <c r="AB25" s="314"/>
    </row>
    <row r="26" spans="1:28" s="305" customFormat="1" ht="119.25" customHeight="1" x14ac:dyDescent="0.25">
      <c r="A26" s="315">
        <v>2</v>
      </c>
      <c r="B26" s="313" t="s">
        <v>539</v>
      </c>
      <c r="C26" s="313" t="s">
        <v>539</v>
      </c>
      <c r="D26" s="313" t="s">
        <v>539</v>
      </c>
      <c r="E26" s="313" t="s">
        <v>539</v>
      </c>
      <c r="F26" s="304">
        <v>10</v>
      </c>
      <c r="G26" s="304">
        <v>10</v>
      </c>
      <c r="H26" s="304">
        <v>10</v>
      </c>
      <c r="I26" s="304">
        <v>10</v>
      </c>
      <c r="J26" s="309">
        <v>1980</v>
      </c>
      <c r="K26" s="310">
        <v>1</v>
      </c>
      <c r="L26" s="310">
        <v>1</v>
      </c>
      <c r="M26" s="311" t="s">
        <v>574</v>
      </c>
      <c r="N26" s="311" t="s">
        <v>574</v>
      </c>
      <c r="O26" s="310" t="s">
        <v>527</v>
      </c>
      <c r="P26" s="310" t="s">
        <v>527</v>
      </c>
      <c r="Q26" s="309">
        <v>23.8</v>
      </c>
      <c r="R26" s="309">
        <v>23.8</v>
      </c>
      <c r="S26" s="312" t="s">
        <v>477</v>
      </c>
      <c r="T26" s="313">
        <v>2011</v>
      </c>
      <c r="U26" s="310">
        <v>1</v>
      </c>
      <c r="V26" s="312" t="s">
        <v>575</v>
      </c>
      <c r="W26" s="312" t="s">
        <v>575</v>
      </c>
      <c r="X26" s="310" t="s">
        <v>534</v>
      </c>
      <c r="Y26" s="312" t="s">
        <v>528</v>
      </c>
      <c r="Z26" s="310" t="s">
        <v>450</v>
      </c>
      <c r="AA26" s="310" t="s">
        <v>450</v>
      </c>
      <c r="AB26" s="314"/>
    </row>
    <row r="27" spans="1:28" s="305" customFormat="1" ht="119.25" customHeight="1" x14ac:dyDescent="0.3">
      <c r="A27" s="315">
        <v>3</v>
      </c>
      <c r="B27" s="313" t="s">
        <v>540</v>
      </c>
      <c r="C27" s="313" t="s">
        <v>540</v>
      </c>
      <c r="D27" s="313" t="s">
        <v>540</v>
      </c>
      <c r="E27" s="313" t="s">
        <v>540</v>
      </c>
      <c r="F27" s="304">
        <v>10</v>
      </c>
      <c r="G27" s="304">
        <v>10</v>
      </c>
      <c r="H27" s="304">
        <v>10</v>
      </c>
      <c r="I27" s="304">
        <v>10</v>
      </c>
      <c r="J27" s="313">
        <v>1994</v>
      </c>
      <c r="K27" s="310">
        <v>1</v>
      </c>
      <c r="L27" s="310">
        <v>1</v>
      </c>
      <c r="M27" s="311" t="s">
        <v>576</v>
      </c>
      <c r="N27" s="311" t="s">
        <v>576</v>
      </c>
      <c r="O27" s="310" t="s">
        <v>527</v>
      </c>
      <c r="P27" s="310" t="s">
        <v>527</v>
      </c>
      <c r="Q27" s="310">
        <v>15.63</v>
      </c>
      <c r="R27" s="310">
        <v>15.63</v>
      </c>
      <c r="S27" s="312" t="s">
        <v>477</v>
      </c>
      <c r="T27" s="313" t="s">
        <v>477</v>
      </c>
      <c r="U27" s="310" t="s">
        <v>477</v>
      </c>
      <c r="V27" s="312" t="s">
        <v>575</v>
      </c>
      <c r="W27" s="312" t="s">
        <v>575</v>
      </c>
      <c r="X27" s="310" t="s">
        <v>536</v>
      </c>
      <c r="Y27" s="312" t="s">
        <v>528</v>
      </c>
      <c r="Z27" s="310" t="s">
        <v>450</v>
      </c>
      <c r="AA27" s="310" t="s">
        <v>450</v>
      </c>
      <c r="AB27" s="306"/>
    </row>
    <row r="28" spans="1:28" s="305" customFormat="1" ht="119.25" customHeight="1" x14ac:dyDescent="0.25">
      <c r="A28" s="315">
        <v>4</v>
      </c>
      <c r="B28" s="313" t="s">
        <v>541</v>
      </c>
      <c r="C28" s="313" t="s">
        <v>541</v>
      </c>
      <c r="D28" s="313" t="s">
        <v>541</v>
      </c>
      <c r="E28" s="313" t="s">
        <v>541</v>
      </c>
      <c r="F28" s="304">
        <v>10</v>
      </c>
      <c r="G28" s="304">
        <v>10</v>
      </c>
      <c r="H28" s="304">
        <v>10</v>
      </c>
      <c r="I28" s="304">
        <v>10</v>
      </c>
      <c r="J28" s="313">
        <v>1977</v>
      </c>
      <c r="K28" s="310">
        <v>1</v>
      </c>
      <c r="L28" s="310">
        <v>1</v>
      </c>
      <c r="M28" s="316" t="s">
        <v>535</v>
      </c>
      <c r="N28" s="316" t="s">
        <v>535</v>
      </c>
      <c r="O28" s="310" t="s">
        <v>527</v>
      </c>
      <c r="P28" s="310" t="s">
        <v>527</v>
      </c>
      <c r="Q28" s="310">
        <v>11.87</v>
      </c>
      <c r="R28" s="310">
        <v>11.87</v>
      </c>
      <c r="S28" s="312" t="s">
        <v>477</v>
      </c>
      <c r="T28" s="313">
        <v>2019</v>
      </c>
      <c r="U28" s="310">
        <v>1</v>
      </c>
      <c r="V28" s="312" t="s">
        <v>575</v>
      </c>
      <c r="W28" s="312" t="s">
        <v>575</v>
      </c>
      <c r="X28" s="310" t="s">
        <v>536</v>
      </c>
      <c r="Y28" s="312" t="s">
        <v>528</v>
      </c>
      <c r="Z28" s="310" t="s">
        <v>450</v>
      </c>
      <c r="AA28" s="310" t="s">
        <v>450</v>
      </c>
      <c r="AB28" s="314"/>
    </row>
    <row r="29" spans="1:28" s="305" customFormat="1" ht="119.25" customHeight="1" x14ac:dyDescent="0.25">
      <c r="A29" s="315">
        <v>5</v>
      </c>
      <c r="B29" s="313" t="s">
        <v>542</v>
      </c>
      <c r="C29" s="313" t="s">
        <v>542</v>
      </c>
      <c r="D29" s="313" t="s">
        <v>542</v>
      </c>
      <c r="E29" s="313" t="s">
        <v>542</v>
      </c>
      <c r="F29" s="304">
        <v>10</v>
      </c>
      <c r="G29" s="304">
        <v>10</v>
      </c>
      <c r="H29" s="304">
        <v>10</v>
      </c>
      <c r="I29" s="304">
        <v>10</v>
      </c>
      <c r="J29" s="313">
        <v>1989</v>
      </c>
      <c r="K29" s="310">
        <v>1</v>
      </c>
      <c r="L29" s="310">
        <v>1</v>
      </c>
      <c r="M29" s="311" t="s">
        <v>574</v>
      </c>
      <c r="N29" s="311" t="s">
        <v>574</v>
      </c>
      <c r="O29" s="310" t="s">
        <v>527</v>
      </c>
      <c r="P29" s="310" t="s">
        <v>527</v>
      </c>
      <c r="Q29" s="310">
        <v>2.95</v>
      </c>
      <c r="R29" s="310">
        <v>2.95</v>
      </c>
      <c r="S29" s="312" t="s">
        <v>477</v>
      </c>
      <c r="T29" s="313" t="s">
        <v>477</v>
      </c>
      <c r="U29" s="310" t="s">
        <v>477</v>
      </c>
      <c r="V29" s="312" t="s">
        <v>577</v>
      </c>
      <c r="W29" s="312" t="s">
        <v>577</v>
      </c>
      <c r="X29" s="310" t="s">
        <v>578</v>
      </c>
      <c r="Y29" s="312" t="s">
        <v>528</v>
      </c>
      <c r="Z29" s="310" t="s">
        <v>450</v>
      </c>
      <c r="AA29" s="310" t="s">
        <v>450</v>
      </c>
      <c r="AB29" s="314"/>
    </row>
    <row r="30" spans="1:28" s="305" customFormat="1" ht="119.25" customHeight="1" x14ac:dyDescent="0.25">
      <c r="A30" s="315">
        <v>6</v>
      </c>
      <c r="B30" s="313" t="s">
        <v>543</v>
      </c>
      <c r="C30" s="313" t="s">
        <v>543</v>
      </c>
      <c r="D30" s="313" t="s">
        <v>543</v>
      </c>
      <c r="E30" s="313" t="s">
        <v>543</v>
      </c>
      <c r="F30" s="304">
        <v>10</v>
      </c>
      <c r="G30" s="304">
        <v>10</v>
      </c>
      <c r="H30" s="304">
        <v>10</v>
      </c>
      <c r="I30" s="304">
        <v>10</v>
      </c>
      <c r="J30" s="313">
        <v>1977</v>
      </c>
      <c r="K30" s="310">
        <v>1</v>
      </c>
      <c r="L30" s="310">
        <v>1</v>
      </c>
      <c r="M30" s="311" t="s">
        <v>576</v>
      </c>
      <c r="N30" s="311" t="s">
        <v>576</v>
      </c>
      <c r="O30" s="310" t="s">
        <v>527</v>
      </c>
      <c r="P30" s="310" t="s">
        <v>527</v>
      </c>
      <c r="Q30" s="310">
        <v>18.05</v>
      </c>
      <c r="R30" s="310">
        <v>9.7200000000000006</v>
      </c>
      <c r="S30" s="312" t="s">
        <v>477</v>
      </c>
      <c r="T30" s="313" t="s">
        <v>477</v>
      </c>
      <c r="U30" s="310" t="s">
        <v>477</v>
      </c>
      <c r="V30" s="312" t="s">
        <v>579</v>
      </c>
      <c r="W30" s="312" t="s">
        <v>579</v>
      </c>
      <c r="X30" s="310" t="s">
        <v>536</v>
      </c>
      <c r="Y30" s="312" t="s">
        <v>528</v>
      </c>
      <c r="Z30" s="310" t="s">
        <v>450</v>
      </c>
      <c r="AA30" s="310" t="s">
        <v>450</v>
      </c>
      <c r="AB30" s="314"/>
    </row>
    <row r="31" spans="1:28" s="305" customFormat="1" ht="119.25" customHeight="1" x14ac:dyDescent="0.25">
      <c r="A31" s="315">
        <v>7</v>
      </c>
      <c r="B31" s="313" t="s">
        <v>544</v>
      </c>
      <c r="C31" s="313" t="s">
        <v>544</v>
      </c>
      <c r="D31" s="313" t="s">
        <v>544</v>
      </c>
      <c r="E31" s="313" t="s">
        <v>544</v>
      </c>
      <c r="F31" s="304">
        <v>10</v>
      </c>
      <c r="G31" s="304">
        <v>10</v>
      </c>
      <c r="H31" s="304">
        <v>10</v>
      </c>
      <c r="I31" s="304">
        <v>10</v>
      </c>
      <c r="J31" s="313">
        <v>1998</v>
      </c>
      <c r="K31" s="310">
        <v>1</v>
      </c>
      <c r="L31" s="310">
        <v>1</v>
      </c>
      <c r="M31" s="313" t="s">
        <v>530</v>
      </c>
      <c r="N31" s="313" t="s">
        <v>530</v>
      </c>
      <c r="O31" s="310" t="s">
        <v>527</v>
      </c>
      <c r="P31" s="310" t="s">
        <v>527</v>
      </c>
      <c r="Q31" s="310">
        <v>10.4</v>
      </c>
      <c r="R31" s="310">
        <v>10.4</v>
      </c>
      <c r="S31" s="312" t="s">
        <v>477</v>
      </c>
      <c r="T31" s="313" t="s">
        <v>477</v>
      </c>
      <c r="U31" s="310" t="s">
        <v>477</v>
      </c>
      <c r="V31" s="312" t="s">
        <v>580</v>
      </c>
      <c r="W31" s="312" t="s">
        <v>580</v>
      </c>
      <c r="X31" s="310" t="s">
        <v>581</v>
      </c>
      <c r="Y31" s="312" t="s">
        <v>528</v>
      </c>
      <c r="Z31" s="310" t="s">
        <v>450</v>
      </c>
      <c r="AA31" s="310" t="s">
        <v>450</v>
      </c>
      <c r="AB31" s="314"/>
    </row>
    <row r="32" spans="1:28" s="305" customFormat="1" ht="119.25" customHeight="1" x14ac:dyDescent="0.25">
      <c r="A32" s="315">
        <v>8</v>
      </c>
      <c r="B32" s="313" t="s">
        <v>545</v>
      </c>
      <c r="C32" s="313" t="s">
        <v>545</v>
      </c>
      <c r="D32" s="313" t="s">
        <v>545</v>
      </c>
      <c r="E32" s="313" t="s">
        <v>545</v>
      </c>
      <c r="F32" s="304">
        <v>10</v>
      </c>
      <c r="G32" s="304">
        <v>10</v>
      </c>
      <c r="H32" s="304">
        <v>10</v>
      </c>
      <c r="I32" s="304">
        <v>10</v>
      </c>
      <c r="J32" s="313">
        <v>1978</v>
      </c>
      <c r="K32" s="310">
        <v>1</v>
      </c>
      <c r="L32" s="310">
        <v>1</v>
      </c>
      <c r="M32" s="317" t="s">
        <v>582</v>
      </c>
      <c r="N32" s="317" t="s">
        <v>582</v>
      </c>
      <c r="O32" s="310" t="s">
        <v>527</v>
      </c>
      <c r="P32" s="310" t="s">
        <v>527</v>
      </c>
      <c r="Q32" s="310">
        <v>10</v>
      </c>
      <c r="R32" s="310">
        <v>10</v>
      </c>
      <c r="S32" s="312" t="s">
        <v>477</v>
      </c>
      <c r="T32" s="313">
        <v>2018</v>
      </c>
      <c r="U32" s="310">
        <v>1</v>
      </c>
      <c r="V32" s="312" t="s">
        <v>580</v>
      </c>
      <c r="W32" s="312" t="s">
        <v>580</v>
      </c>
      <c r="X32" s="310" t="s">
        <v>536</v>
      </c>
      <c r="Y32" s="312" t="s">
        <v>528</v>
      </c>
      <c r="Z32" s="310" t="s">
        <v>450</v>
      </c>
      <c r="AA32" s="310" t="s">
        <v>450</v>
      </c>
      <c r="AB32" s="320"/>
    </row>
    <row r="33" spans="1:28" s="305" customFormat="1" ht="94.5" x14ac:dyDescent="0.25">
      <c r="A33" s="315">
        <v>9</v>
      </c>
      <c r="B33" s="313" t="s">
        <v>546</v>
      </c>
      <c r="C33" s="313" t="s">
        <v>546</v>
      </c>
      <c r="D33" s="313" t="s">
        <v>546</v>
      </c>
      <c r="E33" s="313" t="s">
        <v>546</v>
      </c>
      <c r="F33" s="304">
        <v>10</v>
      </c>
      <c r="G33" s="304">
        <v>10</v>
      </c>
      <c r="H33" s="304">
        <v>10</v>
      </c>
      <c r="I33" s="304">
        <v>10</v>
      </c>
      <c r="J33" s="313">
        <v>1978</v>
      </c>
      <c r="K33" s="310">
        <v>1</v>
      </c>
      <c r="L33" s="310">
        <v>1</v>
      </c>
      <c r="M33" s="313" t="s">
        <v>530</v>
      </c>
      <c r="N33" s="313" t="s">
        <v>530</v>
      </c>
      <c r="O33" s="310" t="s">
        <v>527</v>
      </c>
      <c r="P33" s="310" t="s">
        <v>527</v>
      </c>
      <c r="Q33" s="310">
        <v>15.4</v>
      </c>
      <c r="R33" s="310">
        <v>15.4</v>
      </c>
      <c r="S33" s="312" t="s">
        <v>477</v>
      </c>
      <c r="T33" s="313">
        <v>2011</v>
      </c>
      <c r="U33" s="312">
        <v>1</v>
      </c>
      <c r="V33" s="312" t="s">
        <v>575</v>
      </c>
      <c r="W33" s="312" t="s">
        <v>575</v>
      </c>
      <c r="X33" s="310" t="s">
        <v>536</v>
      </c>
      <c r="Y33" s="312" t="s">
        <v>528</v>
      </c>
      <c r="Z33" s="310" t="s">
        <v>450</v>
      </c>
      <c r="AA33" s="310" t="s">
        <v>450</v>
      </c>
      <c r="AB33" s="321"/>
    </row>
    <row r="34" spans="1:28" s="305" customFormat="1" ht="94.5" x14ac:dyDescent="0.25">
      <c r="A34" s="315">
        <v>10</v>
      </c>
      <c r="B34" s="313" t="s">
        <v>547</v>
      </c>
      <c r="C34" s="313" t="s">
        <v>547</v>
      </c>
      <c r="D34" s="313" t="s">
        <v>547</v>
      </c>
      <c r="E34" s="313" t="s">
        <v>547</v>
      </c>
      <c r="F34" s="304">
        <v>10</v>
      </c>
      <c r="G34" s="304">
        <v>10</v>
      </c>
      <c r="H34" s="304">
        <v>10</v>
      </c>
      <c r="I34" s="304">
        <v>10</v>
      </c>
      <c r="J34" s="313">
        <v>1978</v>
      </c>
      <c r="K34" s="310">
        <v>1</v>
      </c>
      <c r="L34" s="310">
        <v>1</v>
      </c>
      <c r="M34" s="316" t="s">
        <v>535</v>
      </c>
      <c r="N34" s="316" t="s">
        <v>535</v>
      </c>
      <c r="O34" s="310" t="s">
        <v>527</v>
      </c>
      <c r="P34" s="310" t="s">
        <v>527</v>
      </c>
      <c r="Q34" s="310">
        <v>19.559999999999999</v>
      </c>
      <c r="R34" s="310">
        <v>19.559999999999999</v>
      </c>
      <c r="S34" s="312" t="s">
        <v>477</v>
      </c>
      <c r="T34" s="313" t="s">
        <v>477</v>
      </c>
      <c r="U34" s="310" t="s">
        <v>477</v>
      </c>
      <c r="V34" s="312" t="s">
        <v>575</v>
      </c>
      <c r="W34" s="312" t="s">
        <v>575</v>
      </c>
      <c r="X34" s="310" t="s">
        <v>533</v>
      </c>
      <c r="Y34" s="312" t="s">
        <v>528</v>
      </c>
      <c r="Z34" s="310" t="s">
        <v>450</v>
      </c>
      <c r="AA34" s="310" t="s">
        <v>450</v>
      </c>
      <c r="AB34" s="321"/>
    </row>
    <row r="35" spans="1:28" ht="63" x14ac:dyDescent="0.25">
      <c r="A35" s="315">
        <v>11</v>
      </c>
      <c r="B35" s="313" t="s">
        <v>548</v>
      </c>
      <c r="C35" s="313" t="s">
        <v>548</v>
      </c>
      <c r="D35" s="313" t="s">
        <v>548</v>
      </c>
      <c r="E35" s="313" t="s">
        <v>548</v>
      </c>
      <c r="F35" s="304">
        <v>10</v>
      </c>
      <c r="G35" s="304">
        <v>10</v>
      </c>
      <c r="H35" s="304">
        <v>10</v>
      </c>
      <c r="I35" s="304">
        <v>10</v>
      </c>
      <c r="J35" s="313">
        <v>1980</v>
      </c>
      <c r="K35" s="310">
        <v>1</v>
      </c>
      <c r="L35" s="310">
        <v>1</v>
      </c>
      <c r="M35" s="316" t="s">
        <v>572</v>
      </c>
      <c r="N35" s="316" t="s">
        <v>572</v>
      </c>
      <c r="O35" s="310" t="s">
        <v>527</v>
      </c>
      <c r="P35" s="310" t="s">
        <v>527</v>
      </c>
      <c r="Q35" s="310">
        <v>4</v>
      </c>
      <c r="R35" s="310">
        <v>4</v>
      </c>
      <c r="S35" s="312" t="s">
        <v>477</v>
      </c>
      <c r="T35" s="312" t="s">
        <v>477</v>
      </c>
      <c r="U35" s="312" t="s">
        <v>477</v>
      </c>
      <c r="V35" s="312" t="s">
        <v>580</v>
      </c>
      <c r="W35" s="312" t="s">
        <v>580</v>
      </c>
      <c r="X35" s="310" t="s">
        <v>537</v>
      </c>
      <c r="Y35" s="312" t="s">
        <v>528</v>
      </c>
      <c r="Z35" s="310" t="s">
        <v>450</v>
      </c>
      <c r="AA35" s="310" t="s">
        <v>450</v>
      </c>
      <c r="AB35" s="322"/>
    </row>
    <row r="36" spans="1:28" s="305" customFormat="1" ht="63" x14ac:dyDescent="0.25">
      <c r="A36" s="315">
        <v>12</v>
      </c>
      <c r="B36" s="313" t="s">
        <v>549</v>
      </c>
      <c r="C36" s="313" t="s">
        <v>549</v>
      </c>
      <c r="D36" s="313" t="s">
        <v>549</v>
      </c>
      <c r="E36" s="313" t="s">
        <v>549</v>
      </c>
      <c r="F36" s="304">
        <v>10</v>
      </c>
      <c r="G36" s="304">
        <v>10</v>
      </c>
      <c r="H36" s="304">
        <v>10</v>
      </c>
      <c r="I36" s="304">
        <v>10</v>
      </c>
      <c r="J36" s="313">
        <v>1988</v>
      </c>
      <c r="K36" s="310">
        <v>1</v>
      </c>
      <c r="L36" s="310">
        <v>1</v>
      </c>
      <c r="M36" s="317" t="s">
        <v>583</v>
      </c>
      <c r="N36" s="317" t="s">
        <v>583</v>
      </c>
      <c r="O36" s="310" t="s">
        <v>527</v>
      </c>
      <c r="P36" s="310" t="s">
        <v>527</v>
      </c>
      <c r="Q36" s="310">
        <v>17.100000000000001</v>
      </c>
      <c r="R36" s="310">
        <v>17.100000000000001</v>
      </c>
      <c r="S36" s="312" t="s">
        <v>477</v>
      </c>
      <c r="T36" s="313">
        <v>2011</v>
      </c>
      <c r="U36" s="310">
        <v>1</v>
      </c>
      <c r="V36" s="312" t="s">
        <v>580</v>
      </c>
      <c r="W36" s="312" t="s">
        <v>580</v>
      </c>
      <c r="X36" s="310" t="s">
        <v>584</v>
      </c>
      <c r="Y36" s="312" t="s">
        <v>528</v>
      </c>
      <c r="Z36" s="310" t="s">
        <v>450</v>
      </c>
      <c r="AA36" s="310" t="s">
        <v>450</v>
      </c>
      <c r="AB36" s="321"/>
    </row>
    <row r="37" spans="1:28" s="305" customFormat="1" ht="94.5" x14ac:dyDescent="0.25">
      <c r="A37" s="315">
        <v>13</v>
      </c>
      <c r="B37" s="313" t="s">
        <v>550</v>
      </c>
      <c r="C37" s="313" t="s">
        <v>550</v>
      </c>
      <c r="D37" s="313" t="s">
        <v>550</v>
      </c>
      <c r="E37" s="313" t="s">
        <v>550</v>
      </c>
      <c r="F37" s="304">
        <v>10</v>
      </c>
      <c r="G37" s="304">
        <v>10</v>
      </c>
      <c r="H37" s="304">
        <v>10</v>
      </c>
      <c r="I37" s="304">
        <v>10</v>
      </c>
      <c r="J37" s="313">
        <v>1980</v>
      </c>
      <c r="K37" s="310">
        <v>1</v>
      </c>
      <c r="L37" s="310">
        <v>1</v>
      </c>
      <c r="M37" s="317" t="s">
        <v>583</v>
      </c>
      <c r="N37" s="317" t="s">
        <v>583</v>
      </c>
      <c r="O37" s="310" t="s">
        <v>527</v>
      </c>
      <c r="P37" s="310" t="s">
        <v>527</v>
      </c>
      <c r="Q37" s="310">
        <v>2.7</v>
      </c>
      <c r="R37" s="310">
        <v>2.7</v>
      </c>
      <c r="S37" s="312" t="s">
        <v>477</v>
      </c>
      <c r="T37" s="313">
        <v>2018</v>
      </c>
      <c r="U37" s="310">
        <v>1</v>
      </c>
      <c r="V37" s="312" t="s">
        <v>575</v>
      </c>
      <c r="W37" s="312" t="s">
        <v>575</v>
      </c>
      <c r="X37" s="310" t="s">
        <v>584</v>
      </c>
      <c r="Y37" s="312" t="s">
        <v>528</v>
      </c>
      <c r="Z37" s="310" t="s">
        <v>450</v>
      </c>
      <c r="AA37" s="310" t="s">
        <v>450</v>
      </c>
      <c r="AB37" s="321"/>
    </row>
    <row r="38" spans="1:28" s="305" customFormat="1" ht="63" x14ac:dyDescent="0.25">
      <c r="A38" s="315">
        <v>14</v>
      </c>
      <c r="B38" s="313" t="s">
        <v>551</v>
      </c>
      <c r="C38" s="313" t="s">
        <v>551</v>
      </c>
      <c r="D38" s="313" t="s">
        <v>551</v>
      </c>
      <c r="E38" s="313" t="s">
        <v>551</v>
      </c>
      <c r="F38" s="304">
        <v>10</v>
      </c>
      <c r="G38" s="304">
        <v>10</v>
      </c>
      <c r="H38" s="304">
        <v>10</v>
      </c>
      <c r="I38" s="304">
        <v>10</v>
      </c>
      <c r="J38" s="313">
        <v>1980</v>
      </c>
      <c r="K38" s="310">
        <v>1</v>
      </c>
      <c r="L38" s="310">
        <v>1</v>
      </c>
      <c r="M38" s="316" t="s">
        <v>530</v>
      </c>
      <c r="N38" s="316" t="s">
        <v>530</v>
      </c>
      <c r="O38" s="310" t="s">
        <v>527</v>
      </c>
      <c r="P38" s="310" t="s">
        <v>527</v>
      </c>
      <c r="Q38" s="310">
        <v>5</v>
      </c>
      <c r="R38" s="310">
        <v>5</v>
      </c>
      <c r="S38" s="312" t="s">
        <v>477</v>
      </c>
      <c r="T38" s="313" t="s">
        <v>477</v>
      </c>
      <c r="U38" s="310" t="s">
        <v>477</v>
      </c>
      <c r="V38" s="312" t="s">
        <v>580</v>
      </c>
      <c r="W38" s="312" t="s">
        <v>580</v>
      </c>
      <c r="X38" s="310" t="s">
        <v>533</v>
      </c>
      <c r="Y38" s="312" t="s">
        <v>528</v>
      </c>
      <c r="Z38" s="310" t="s">
        <v>450</v>
      </c>
      <c r="AA38" s="310" t="s">
        <v>450</v>
      </c>
      <c r="AB38" s="321"/>
    </row>
    <row r="39" spans="1:28" ht="63" x14ac:dyDescent="0.25">
      <c r="A39" s="315">
        <v>15</v>
      </c>
      <c r="B39" s="313" t="s">
        <v>552</v>
      </c>
      <c r="C39" s="313" t="s">
        <v>552</v>
      </c>
      <c r="D39" s="313" t="s">
        <v>552</v>
      </c>
      <c r="E39" s="313" t="s">
        <v>552</v>
      </c>
      <c r="F39" s="304">
        <v>10</v>
      </c>
      <c r="G39" s="304">
        <v>10</v>
      </c>
      <c r="H39" s="304">
        <v>10</v>
      </c>
      <c r="I39" s="304">
        <v>10</v>
      </c>
      <c r="J39" s="313">
        <v>1971</v>
      </c>
      <c r="K39" s="310">
        <v>1</v>
      </c>
      <c r="L39" s="310">
        <v>1</v>
      </c>
      <c r="M39" s="316" t="s">
        <v>530</v>
      </c>
      <c r="N39" s="316" t="s">
        <v>530</v>
      </c>
      <c r="O39" s="310" t="s">
        <v>527</v>
      </c>
      <c r="P39" s="310" t="s">
        <v>527</v>
      </c>
      <c r="Q39" s="310">
        <v>3.4</v>
      </c>
      <c r="R39" s="310">
        <v>3.4</v>
      </c>
      <c r="S39" s="312" t="s">
        <v>477</v>
      </c>
      <c r="T39" s="313">
        <v>2018</v>
      </c>
      <c r="U39" s="310">
        <v>1</v>
      </c>
      <c r="V39" s="312" t="s">
        <v>580</v>
      </c>
      <c r="W39" s="312" t="s">
        <v>580</v>
      </c>
      <c r="X39" s="310" t="s">
        <v>534</v>
      </c>
      <c r="Y39" s="312" t="s">
        <v>528</v>
      </c>
      <c r="Z39" s="310" t="s">
        <v>450</v>
      </c>
      <c r="AA39" s="310" t="s">
        <v>450</v>
      </c>
      <c r="AB39" s="322"/>
    </row>
    <row r="40" spans="1:28" ht="63" x14ac:dyDescent="0.25">
      <c r="A40" s="315">
        <v>16</v>
      </c>
      <c r="B40" s="313" t="s">
        <v>553</v>
      </c>
      <c r="C40" s="313" t="s">
        <v>553</v>
      </c>
      <c r="D40" s="313" t="s">
        <v>553</v>
      </c>
      <c r="E40" s="313" t="s">
        <v>553</v>
      </c>
      <c r="F40" s="304">
        <v>10</v>
      </c>
      <c r="G40" s="304">
        <v>10</v>
      </c>
      <c r="H40" s="304">
        <v>10</v>
      </c>
      <c r="I40" s="304">
        <v>10</v>
      </c>
      <c r="J40" s="313">
        <v>1988</v>
      </c>
      <c r="K40" s="310">
        <v>1</v>
      </c>
      <c r="L40" s="310">
        <v>1</v>
      </c>
      <c r="M40" s="316" t="s">
        <v>530</v>
      </c>
      <c r="N40" s="316" t="s">
        <v>530</v>
      </c>
      <c r="O40" s="310" t="s">
        <v>527</v>
      </c>
      <c r="P40" s="310" t="s">
        <v>527</v>
      </c>
      <c r="Q40" s="310">
        <v>31.3</v>
      </c>
      <c r="R40" s="310">
        <v>31.3</v>
      </c>
      <c r="S40" s="312" t="s">
        <v>477</v>
      </c>
      <c r="T40" s="312" t="s">
        <v>477</v>
      </c>
      <c r="U40" s="312" t="s">
        <v>477</v>
      </c>
      <c r="V40" s="312" t="s">
        <v>580</v>
      </c>
      <c r="W40" s="312" t="s">
        <v>580</v>
      </c>
      <c r="X40" s="310" t="s">
        <v>534</v>
      </c>
      <c r="Y40" s="312" t="s">
        <v>528</v>
      </c>
      <c r="Z40" s="310" t="s">
        <v>450</v>
      </c>
      <c r="AA40" s="310" t="s">
        <v>450</v>
      </c>
      <c r="AB40" s="322"/>
    </row>
    <row r="41" spans="1:28" s="308" customFormat="1" ht="63" x14ac:dyDescent="0.25">
      <c r="A41" s="315">
        <v>17</v>
      </c>
      <c r="B41" s="313" t="s">
        <v>554</v>
      </c>
      <c r="C41" s="313" t="s">
        <v>554</v>
      </c>
      <c r="D41" s="313" t="s">
        <v>554</v>
      </c>
      <c r="E41" s="313" t="s">
        <v>554</v>
      </c>
      <c r="F41" s="304">
        <v>10</v>
      </c>
      <c r="G41" s="304">
        <v>10</v>
      </c>
      <c r="H41" s="304">
        <v>10</v>
      </c>
      <c r="I41" s="304">
        <v>10</v>
      </c>
      <c r="J41" s="313">
        <v>1991</v>
      </c>
      <c r="K41" s="310">
        <v>1</v>
      </c>
      <c r="L41" s="310">
        <v>1</v>
      </c>
      <c r="M41" s="316" t="s">
        <v>568</v>
      </c>
      <c r="N41" s="316" t="s">
        <v>568</v>
      </c>
      <c r="O41" s="310" t="s">
        <v>527</v>
      </c>
      <c r="P41" s="310" t="s">
        <v>527</v>
      </c>
      <c r="Q41" s="310">
        <v>8.1</v>
      </c>
      <c r="R41" s="310">
        <v>8.1</v>
      </c>
      <c r="S41" s="312" t="s">
        <v>477</v>
      </c>
      <c r="T41" s="313">
        <v>2019</v>
      </c>
      <c r="U41" s="310">
        <v>2</v>
      </c>
      <c r="V41" s="312" t="s">
        <v>570</v>
      </c>
      <c r="W41" s="312" t="s">
        <v>570</v>
      </c>
      <c r="X41" s="310" t="s">
        <v>569</v>
      </c>
      <c r="Y41" s="312" t="s">
        <v>528</v>
      </c>
      <c r="Z41" s="310" t="s">
        <v>450</v>
      </c>
      <c r="AA41" s="310" t="s">
        <v>450</v>
      </c>
      <c r="AB41" s="323"/>
    </row>
    <row r="42" spans="1:28" s="308" customFormat="1" ht="63" x14ac:dyDescent="0.25">
      <c r="A42" s="315">
        <v>18</v>
      </c>
      <c r="B42" s="313" t="s">
        <v>554</v>
      </c>
      <c r="C42" s="313" t="s">
        <v>554</v>
      </c>
      <c r="D42" s="313" t="s">
        <v>554</v>
      </c>
      <c r="E42" s="313" t="s">
        <v>554</v>
      </c>
      <c r="F42" s="304">
        <v>10</v>
      </c>
      <c r="G42" s="304">
        <v>10</v>
      </c>
      <c r="H42" s="304">
        <v>10</v>
      </c>
      <c r="I42" s="304">
        <v>10</v>
      </c>
      <c r="J42" s="313">
        <v>1991</v>
      </c>
      <c r="K42" s="310">
        <v>1</v>
      </c>
      <c r="L42" s="310">
        <v>1</v>
      </c>
      <c r="M42" s="316" t="s">
        <v>568</v>
      </c>
      <c r="N42" s="316" t="s">
        <v>568</v>
      </c>
      <c r="O42" s="310" t="s">
        <v>527</v>
      </c>
      <c r="P42" s="310" t="s">
        <v>527</v>
      </c>
      <c r="Q42" s="310">
        <v>11.1</v>
      </c>
      <c r="R42" s="310">
        <v>11.1</v>
      </c>
      <c r="S42" s="312" t="s">
        <v>477</v>
      </c>
      <c r="T42" s="313" t="s">
        <v>477</v>
      </c>
      <c r="U42" s="313" t="s">
        <v>477</v>
      </c>
      <c r="V42" s="312" t="s">
        <v>570</v>
      </c>
      <c r="W42" s="312" t="s">
        <v>570</v>
      </c>
      <c r="X42" s="310" t="s">
        <v>569</v>
      </c>
      <c r="Y42" s="312" t="s">
        <v>528</v>
      </c>
      <c r="Z42" s="310" t="s">
        <v>450</v>
      </c>
      <c r="AA42" s="310" t="s">
        <v>450</v>
      </c>
      <c r="AB42" s="323"/>
    </row>
    <row r="43" spans="1:28" ht="63" x14ac:dyDescent="0.25">
      <c r="A43" s="315">
        <v>19</v>
      </c>
      <c r="B43" s="313" t="s">
        <v>555</v>
      </c>
      <c r="C43" s="313" t="s">
        <v>555</v>
      </c>
      <c r="D43" s="313" t="s">
        <v>555</v>
      </c>
      <c r="E43" s="313" t="s">
        <v>555</v>
      </c>
      <c r="F43" s="304">
        <v>10</v>
      </c>
      <c r="G43" s="304">
        <v>10</v>
      </c>
      <c r="H43" s="304">
        <v>10</v>
      </c>
      <c r="I43" s="304">
        <v>10</v>
      </c>
      <c r="J43" s="313">
        <v>1999</v>
      </c>
      <c r="K43" s="310">
        <v>1</v>
      </c>
      <c r="L43" s="310">
        <v>1</v>
      </c>
      <c r="M43" s="316" t="s">
        <v>530</v>
      </c>
      <c r="N43" s="316" t="s">
        <v>530</v>
      </c>
      <c r="O43" s="310" t="s">
        <v>527</v>
      </c>
      <c r="P43" s="310" t="s">
        <v>527</v>
      </c>
      <c r="Q43" s="310">
        <v>5</v>
      </c>
      <c r="R43" s="310">
        <v>5</v>
      </c>
      <c r="S43" s="312" t="s">
        <v>477</v>
      </c>
      <c r="T43" s="313">
        <v>2011</v>
      </c>
      <c r="U43" s="310">
        <v>1</v>
      </c>
      <c r="V43" s="312" t="s">
        <v>580</v>
      </c>
      <c r="W43" s="312" t="s">
        <v>580</v>
      </c>
      <c r="X43" s="310" t="s">
        <v>585</v>
      </c>
      <c r="Y43" s="312" t="s">
        <v>528</v>
      </c>
      <c r="Z43" s="310" t="s">
        <v>450</v>
      </c>
      <c r="AA43" s="310" t="s">
        <v>450</v>
      </c>
      <c r="AB43" s="322"/>
    </row>
    <row r="44" spans="1:28" ht="63" x14ac:dyDescent="0.25">
      <c r="A44" s="315">
        <v>20</v>
      </c>
      <c r="B44" s="313" t="s">
        <v>556</v>
      </c>
      <c r="C44" s="313" t="s">
        <v>556</v>
      </c>
      <c r="D44" s="313" t="s">
        <v>556</v>
      </c>
      <c r="E44" s="313" t="s">
        <v>556</v>
      </c>
      <c r="F44" s="304">
        <v>10</v>
      </c>
      <c r="G44" s="304">
        <v>10</v>
      </c>
      <c r="H44" s="304">
        <v>10</v>
      </c>
      <c r="I44" s="304">
        <v>10</v>
      </c>
      <c r="J44" s="313">
        <v>1989</v>
      </c>
      <c r="K44" s="310">
        <v>1</v>
      </c>
      <c r="L44" s="310">
        <v>1</v>
      </c>
      <c r="M44" s="311" t="s">
        <v>532</v>
      </c>
      <c r="N44" s="311" t="s">
        <v>532</v>
      </c>
      <c r="O44" s="310" t="s">
        <v>527</v>
      </c>
      <c r="P44" s="310" t="s">
        <v>527</v>
      </c>
      <c r="Q44" s="310">
        <v>22.3</v>
      </c>
      <c r="R44" s="310">
        <v>22.3</v>
      </c>
      <c r="S44" s="312" t="s">
        <v>477</v>
      </c>
      <c r="T44" s="312">
        <v>2018</v>
      </c>
      <c r="U44" s="312">
        <v>1</v>
      </c>
      <c r="V44" s="312" t="s">
        <v>580</v>
      </c>
      <c r="W44" s="312" t="s">
        <v>580</v>
      </c>
      <c r="X44" s="310" t="s">
        <v>534</v>
      </c>
      <c r="Y44" s="312" t="s">
        <v>528</v>
      </c>
      <c r="Z44" s="310" t="s">
        <v>450</v>
      </c>
      <c r="AA44" s="310" t="s">
        <v>450</v>
      </c>
      <c r="AB44" s="322"/>
    </row>
    <row r="45" spans="1:28" ht="94.5" x14ac:dyDescent="0.25">
      <c r="A45" s="315">
        <v>21</v>
      </c>
      <c r="B45" s="313" t="s">
        <v>557</v>
      </c>
      <c r="C45" s="313" t="s">
        <v>557</v>
      </c>
      <c r="D45" s="313" t="s">
        <v>557</v>
      </c>
      <c r="E45" s="313" t="s">
        <v>557</v>
      </c>
      <c r="F45" s="304">
        <v>10</v>
      </c>
      <c r="G45" s="304">
        <v>10</v>
      </c>
      <c r="H45" s="304">
        <v>10</v>
      </c>
      <c r="I45" s="304">
        <v>10</v>
      </c>
      <c r="J45" s="313">
        <v>1981</v>
      </c>
      <c r="K45" s="310">
        <v>1</v>
      </c>
      <c r="L45" s="310">
        <v>1</v>
      </c>
      <c r="M45" s="316" t="s">
        <v>530</v>
      </c>
      <c r="N45" s="316" t="s">
        <v>530</v>
      </c>
      <c r="O45" s="310" t="s">
        <v>527</v>
      </c>
      <c r="P45" s="310" t="s">
        <v>527</v>
      </c>
      <c r="Q45" s="310">
        <v>6.7</v>
      </c>
      <c r="R45" s="310">
        <v>6.7</v>
      </c>
      <c r="S45" s="312" t="s">
        <v>477</v>
      </c>
      <c r="T45" s="313">
        <v>2018</v>
      </c>
      <c r="U45" s="310">
        <v>1</v>
      </c>
      <c r="V45" s="312" t="s">
        <v>575</v>
      </c>
      <c r="W45" s="312" t="s">
        <v>575</v>
      </c>
      <c r="X45" s="310" t="s">
        <v>537</v>
      </c>
      <c r="Y45" s="312" t="s">
        <v>528</v>
      </c>
      <c r="Z45" s="310" t="s">
        <v>450</v>
      </c>
      <c r="AA45" s="310" t="s">
        <v>450</v>
      </c>
      <c r="AB45" s="322"/>
    </row>
    <row r="46" spans="1:28" s="308" customFormat="1" ht="63" x14ac:dyDescent="0.25">
      <c r="A46" s="315">
        <v>22</v>
      </c>
      <c r="B46" s="313" t="s">
        <v>558</v>
      </c>
      <c r="C46" s="313" t="s">
        <v>558</v>
      </c>
      <c r="D46" s="313" t="s">
        <v>558</v>
      </c>
      <c r="E46" s="313" t="s">
        <v>558</v>
      </c>
      <c r="F46" s="304">
        <v>10</v>
      </c>
      <c r="G46" s="304">
        <v>10</v>
      </c>
      <c r="H46" s="304">
        <v>10</v>
      </c>
      <c r="I46" s="304">
        <v>10</v>
      </c>
      <c r="J46" s="313">
        <v>1991</v>
      </c>
      <c r="K46" s="310">
        <v>1</v>
      </c>
      <c r="L46" s="310">
        <v>1</v>
      </c>
      <c r="M46" s="311" t="s">
        <v>572</v>
      </c>
      <c r="N46" s="311" t="s">
        <v>572</v>
      </c>
      <c r="O46" s="310" t="s">
        <v>527</v>
      </c>
      <c r="P46" s="310" t="s">
        <v>527</v>
      </c>
      <c r="Q46" s="318">
        <v>0.1</v>
      </c>
      <c r="R46" s="318">
        <v>0.1</v>
      </c>
      <c r="S46" s="312" t="s">
        <v>477</v>
      </c>
      <c r="T46" s="312" t="s">
        <v>477</v>
      </c>
      <c r="U46" s="312" t="s">
        <v>477</v>
      </c>
      <c r="V46" s="312" t="s">
        <v>571</v>
      </c>
      <c r="W46" s="312" t="s">
        <v>571</v>
      </c>
      <c r="X46" s="310" t="s">
        <v>533</v>
      </c>
      <c r="Y46" s="312" t="s">
        <v>528</v>
      </c>
      <c r="Z46" s="310" t="s">
        <v>450</v>
      </c>
      <c r="AA46" s="310" t="s">
        <v>450</v>
      </c>
      <c r="AB46" s="323"/>
    </row>
    <row r="47" spans="1:28" s="308" customFormat="1" ht="63" x14ac:dyDescent="0.25">
      <c r="A47" s="315">
        <v>23</v>
      </c>
      <c r="B47" s="313" t="s">
        <v>558</v>
      </c>
      <c r="C47" s="313" t="s">
        <v>558</v>
      </c>
      <c r="D47" s="313" t="s">
        <v>558</v>
      </c>
      <c r="E47" s="313" t="s">
        <v>558</v>
      </c>
      <c r="F47" s="304">
        <v>10</v>
      </c>
      <c r="G47" s="304">
        <v>10</v>
      </c>
      <c r="H47" s="304">
        <v>10</v>
      </c>
      <c r="I47" s="304">
        <v>10</v>
      </c>
      <c r="J47" s="313">
        <v>1976</v>
      </c>
      <c r="K47" s="310">
        <v>1</v>
      </c>
      <c r="L47" s="310">
        <v>1</v>
      </c>
      <c r="M47" s="311" t="s">
        <v>572</v>
      </c>
      <c r="N47" s="311" t="s">
        <v>572</v>
      </c>
      <c r="O47" s="310" t="s">
        <v>527</v>
      </c>
      <c r="P47" s="310" t="s">
        <v>527</v>
      </c>
      <c r="Q47" s="318">
        <v>12.3</v>
      </c>
      <c r="R47" s="318">
        <v>12.3</v>
      </c>
      <c r="S47" s="312" t="s">
        <v>477</v>
      </c>
      <c r="T47" s="313">
        <v>2020</v>
      </c>
      <c r="U47" s="310">
        <v>2</v>
      </c>
      <c r="V47" s="312" t="s">
        <v>573</v>
      </c>
      <c r="W47" s="312" t="s">
        <v>573</v>
      </c>
      <c r="X47" s="310" t="s">
        <v>533</v>
      </c>
      <c r="Y47" s="312" t="s">
        <v>528</v>
      </c>
      <c r="Z47" s="310" t="s">
        <v>450</v>
      </c>
      <c r="AA47" s="310" t="s">
        <v>450</v>
      </c>
      <c r="AB47" s="323"/>
    </row>
    <row r="48" spans="1:28" ht="78.75" x14ac:dyDescent="0.25">
      <c r="A48" s="315">
        <v>24</v>
      </c>
      <c r="B48" s="313" t="s">
        <v>559</v>
      </c>
      <c r="C48" s="313" t="s">
        <v>559</v>
      </c>
      <c r="D48" s="313" t="s">
        <v>559</v>
      </c>
      <c r="E48" s="313" t="s">
        <v>559</v>
      </c>
      <c r="F48" s="304">
        <v>10</v>
      </c>
      <c r="G48" s="304">
        <v>10</v>
      </c>
      <c r="H48" s="304">
        <v>10</v>
      </c>
      <c r="I48" s="304">
        <v>10</v>
      </c>
      <c r="J48" s="313">
        <v>1977</v>
      </c>
      <c r="K48" s="310">
        <v>1</v>
      </c>
      <c r="L48" s="310">
        <v>1</v>
      </c>
      <c r="M48" s="316" t="s">
        <v>568</v>
      </c>
      <c r="N48" s="316" t="s">
        <v>568</v>
      </c>
      <c r="O48" s="310" t="s">
        <v>527</v>
      </c>
      <c r="P48" s="310" t="s">
        <v>527</v>
      </c>
      <c r="Q48" s="318">
        <v>22</v>
      </c>
      <c r="R48" s="318">
        <v>22</v>
      </c>
      <c r="S48" s="312" t="s">
        <v>477</v>
      </c>
      <c r="T48" s="313">
        <v>2011</v>
      </c>
      <c r="U48" s="310">
        <v>1</v>
      </c>
      <c r="V48" s="312" t="s">
        <v>571</v>
      </c>
      <c r="W48" s="312" t="s">
        <v>571</v>
      </c>
      <c r="X48" s="310" t="s">
        <v>534</v>
      </c>
      <c r="Y48" s="312" t="s">
        <v>528</v>
      </c>
      <c r="Z48" s="310" t="s">
        <v>450</v>
      </c>
      <c r="AA48" s="310" t="s">
        <v>450</v>
      </c>
      <c r="AB48" s="323"/>
    </row>
    <row r="49" spans="1:28" ht="78.75" x14ac:dyDescent="0.25">
      <c r="A49" s="315">
        <v>25</v>
      </c>
      <c r="B49" s="313" t="s">
        <v>560</v>
      </c>
      <c r="C49" s="313" t="s">
        <v>560</v>
      </c>
      <c r="D49" s="313" t="s">
        <v>560</v>
      </c>
      <c r="E49" s="313" t="s">
        <v>560</v>
      </c>
      <c r="F49" s="304">
        <v>10</v>
      </c>
      <c r="G49" s="304">
        <v>10</v>
      </c>
      <c r="H49" s="304">
        <v>10</v>
      </c>
      <c r="I49" s="304">
        <v>10</v>
      </c>
      <c r="J49" s="313">
        <v>1978</v>
      </c>
      <c r="K49" s="310">
        <v>1</v>
      </c>
      <c r="L49" s="310">
        <v>1</v>
      </c>
      <c r="M49" s="316" t="s">
        <v>568</v>
      </c>
      <c r="N49" s="316" t="s">
        <v>568</v>
      </c>
      <c r="O49" s="310" t="s">
        <v>527</v>
      </c>
      <c r="P49" s="310" t="s">
        <v>527</v>
      </c>
      <c r="Q49" s="318">
        <v>4.2</v>
      </c>
      <c r="R49" s="318">
        <v>4.2</v>
      </c>
      <c r="S49" s="312" t="s">
        <v>477</v>
      </c>
      <c r="T49" s="312">
        <v>2018</v>
      </c>
      <c r="U49" s="312" t="s">
        <v>477</v>
      </c>
      <c r="V49" s="312" t="s">
        <v>571</v>
      </c>
      <c r="W49" s="312" t="s">
        <v>571</v>
      </c>
      <c r="X49" s="310" t="s">
        <v>534</v>
      </c>
      <c r="Y49" s="312" t="s">
        <v>528</v>
      </c>
      <c r="Z49" s="310" t="s">
        <v>450</v>
      </c>
      <c r="AA49" s="310" t="s">
        <v>450</v>
      </c>
      <c r="AB49" s="307"/>
    </row>
    <row r="50" spans="1:28" ht="86.25" customHeight="1" x14ac:dyDescent="0.25">
      <c r="A50" s="315">
        <v>26</v>
      </c>
      <c r="B50" s="313" t="s">
        <v>561</v>
      </c>
      <c r="C50" s="313" t="s">
        <v>561</v>
      </c>
      <c r="D50" s="313" t="s">
        <v>561</v>
      </c>
      <c r="E50" s="313" t="s">
        <v>561</v>
      </c>
      <c r="F50" s="304">
        <v>10</v>
      </c>
      <c r="G50" s="304">
        <v>10</v>
      </c>
      <c r="H50" s="304">
        <v>10</v>
      </c>
      <c r="I50" s="304">
        <v>10</v>
      </c>
      <c r="J50" s="313">
        <v>1981</v>
      </c>
      <c r="K50" s="310">
        <v>1</v>
      </c>
      <c r="L50" s="310">
        <v>1</v>
      </c>
      <c r="M50" s="311" t="s">
        <v>530</v>
      </c>
      <c r="N50" s="311" t="s">
        <v>530</v>
      </c>
      <c r="O50" s="310" t="s">
        <v>527</v>
      </c>
      <c r="P50" s="310" t="s">
        <v>527</v>
      </c>
      <c r="Q50" s="318">
        <v>4.3</v>
      </c>
      <c r="R50" s="318">
        <v>4.3</v>
      </c>
      <c r="S50" s="312" t="s">
        <v>477</v>
      </c>
      <c r="T50" s="313" t="s">
        <v>477</v>
      </c>
      <c r="U50" s="310" t="s">
        <v>477</v>
      </c>
      <c r="V50" s="312" t="s">
        <v>571</v>
      </c>
      <c r="W50" s="312" t="s">
        <v>571</v>
      </c>
      <c r="X50" s="310" t="s">
        <v>534</v>
      </c>
      <c r="Y50" s="312" t="s">
        <v>528</v>
      </c>
      <c r="Z50" s="310" t="s">
        <v>450</v>
      </c>
      <c r="AA50" s="310" t="s">
        <v>450</v>
      </c>
      <c r="AB50" s="307"/>
    </row>
    <row r="51" spans="1:28" ht="63" x14ac:dyDescent="0.25">
      <c r="A51" s="315">
        <v>27</v>
      </c>
      <c r="B51" s="313" t="s">
        <v>562</v>
      </c>
      <c r="C51" s="313" t="s">
        <v>562</v>
      </c>
      <c r="D51" s="313" t="s">
        <v>562</v>
      </c>
      <c r="E51" s="313" t="s">
        <v>562</v>
      </c>
      <c r="F51" s="304">
        <v>10</v>
      </c>
      <c r="G51" s="304">
        <v>10</v>
      </c>
      <c r="H51" s="304">
        <v>10</v>
      </c>
      <c r="I51" s="304">
        <v>10</v>
      </c>
      <c r="J51" s="313">
        <v>1981</v>
      </c>
      <c r="K51" s="310">
        <v>1</v>
      </c>
      <c r="L51" s="310">
        <v>1</v>
      </c>
      <c r="M51" s="310" t="s">
        <v>530</v>
      </c>
      <c r="N51" s="310" t="s">
        <v>530</v>
      </c>
      <c r="O51" s="310" t="s">
        <v>527</v>
      </c>
      <c r="P51" s="310" t="s">
        <v>527</v>
      </c>
      <c r="Q51" s="318">
        <v>3.3</v>
      </c>
      <c r="R51" s="318">
        <v>3.3</v>
      </c>
      <c r="S51" s="312" t="s">
        <v>477</v>
      </c>
      <c r="T51" s="313" t="s">
        <v>477</v>
      </c>
      <c r="U51" s="310" t="s">
        <v>477</v>
      </c>
      <c r="V51" s="312" t="s">
        <v>571</v>
      </c>
      <c r="W51" s="312" t="s">
        <v>571</v>
      </c>
      <c r="X51" s="310" t="s">
        <v>534</v>
      </c>
      <c r="Y51" s="312" t="s">
        <v>528</v>
      </c>
      <c r="Z51" s="310" t="s">
        <v>450</v>
      </c>
      <c r="AA51" s="310" t="s">
        <v>450</v>
      </c>
      <c r="AB51" s="307"/>
    </row>
    <row r="52" spans="1:28" ht="63" x14ac:dyDescent="0.25">
      <c r="A52" s="315">
        <v>28</v>
      </c>
      <c r="B52" s="313" t="s">
        <v>563</v>
      </c>
      <c r="C52" s="313" t="s">
        <v>563</v>
      </c>
      <c r="D52" s="313" t="s">
        <v>563</v>
      </c>
      <c r="E52" s="313" t="s">
        <v>563</v>
      </c>
      <c r="F52" s="304">
        <v>10</v>
      </c>
      <c r="G52" s="304">
        <v>10</v>
      </c>
      <c r="H52" s="304">
        <v>10</v>
      </c>
      <c r="I52" s="304">
        <v>10</v>
      </c>
      <c r="J52" s="313">
        <v>1981</v>
      </c>
      <c r="K52" s="310">
        <v>1</v>
      </c>
      <c r="L52" s="310">
        <v>1</v>
      </c>
      <c r="M52" s="310" t="s">
        <v>530</v>
      </c>
      <c r="N52" s="310" t="s">
        <v>530</v>
      </c>
      <c r="O52" s="310" t="s">
        <v>527</v>
      </c>
      <c r="P52" s="310" t="s">
        <v>527</v>
      </c>
      <c r="Q52" s="318">
        <v>4.3</v>
      </c>
      <c r="R52" s="318">
        <v>4.3</v>
      </c>
      <c r="S52" s="312" t="s">
        <v>477</v>
      </c>
      <c r="T52" s="313" t="s">
        <v>477</v>
      </c>
      <c r="U52" s="310" t="s">
        <v>477</v>
      </c>
      <c r="V52" s="312" t="s">
        <v>571</v>
      </c>
      <c r="W52" s="312" t="s">
        <v>571</v>
      </c>
      <c r="X52" s="310" t="s">
        <v>534</v>
      </c>
      <c r="Y52" s="312" t="s">
        <v>528</v>
      </c>
      <c r="Z52" s="310" t="s">
        <v>450</v>
      </c>
      <c r="AA52" s="310" t="s">
        <v>450</v>
      </c>
      <c r="AB52" s="307"/>
    </row>
    <row r="53" spans="1:28" ht="63" x14ac:dyDescent="0.25">
      <c r="A53" s="315">
        <v>29</v>
      </c>
      <c r="B53" s="313" t="s">
        <v>564</v>
      </c>
      <c r="C53" s="313" t="s">
        <v>564</v>
      </c>
      <c r="D53" s="313" t="s">
        <v>564</v>
      </c>
      <c r="E53" s="313" t="s">
        <v>564</v>
      </c>
      <c r="F53" s="304">
        <v>10</v>
      </c>
      <c r="G53" s="304">
        <v>10</v>
      </c>
      <c r="H53" s="304">
        <v>10</v>
      </c>
      <c r="I53" s="304">
        <v>10</v>
      </c>
      <c r="J53" s="313">
        <v>1999</v>
      </c>
      <c r="K53" s="310">
        <v>1</v>
      </c>
      <c r="L53" s="310">
        <v>1</v>
      </c>
      <c r="M53" s="316" t="s">
        <v>576</v>
      </c>
      <c r="N53" s="316" t="s">
        <v>576</v>
      </c>
      <c r="O53" s="310" t="s">
        <v>527</v>
      </c>
      <c r="P53" s="310" t="s">
        <v>527</v>
      </c>
      <c r="Q53" s="318">
        <v>21</v>
      </c>
      <c r="R53" s="318">
        <v>21</v>
      </c>
      <c r="S53" s="312" t="s">
        <v>477</v>
      </c>
      <c r="T53" s="313">
        <v>2011</v>
      </c>
      <c r="U53" s="310">
        <v>1</v>
      </c>
      <c r="V53" s="312" t="s">
        <v>571</v>
      </c>
      <c r="W53" s="312" t="s">
        <v>571</v>
      </c>
      <c r="X53" s="310" t="s">
        <v>537</v>
      </c>
      <c r="Y53" s="312" t="s">
        <v>528</v>
      </c>
      <c r="Z53" s="310" t="s">
        <v>450</v>
      </c>
      <c r="AA53" s="310" t="s">
        <v>450</v>
      </c>
      <c r="AB53" s="307"/>
    </row>
    <row r="54" spans="1:28" ht="63" x14ac:dyDescent="0.25">
      <c r="A54" s="315">
        <v>30</v>
      </c>
      <c r="B54" s="313" t="s">
        <v>565</v>
      </c>
      <c r="C54" s="313" t="s">
        <v>565</v>
      </c>
      <c r="D54" s="313" t="s">
        <v>565</v>
      </c>
      <c r="E54" s="313" t="s">
        <v>565</v>
      </c>
      <c r="F54" s="304">
        <v>10</v>
      </c>
      <c r="G54" s="304">
        <v>10</v>
      </c>
      <c r="H54" s="304">
        <v>10</v>
      </c>
      <c r="I54" s="304">
        <v>10</v>
      </c>
      <c r="J54" s="313">
        <v>1977</v>
      </c>
      <c r="K54" s="310">
        <v>1</v>
      </c>
      <c r="L54" s="310">
        <v>1</v>
      </c>
      <c r="M54" s="316" t="s">
        <v>568</v>
      </c>
      <c r="N54" s="316" t="s">
        <v>568</v>
      </c>
      <c r="O54" s="310" t="s">
        <v>527</v>
      </c>
      <c r="P54" s="310" t="s">
        <v>527</v>
      </c>
      <c r="Q54" s="318">
        <v>15.3</v>
      </c>
      <c r="R54" s="318">
        <v>15.3</v>
      </c>
      <c r="S54" s="312" t="s">
        <v>477</v>
      </c>
      <c r="T54" s="313" t="s">
        <v>477</v>
      </c>
      <c r="U54" s="310" t="s">
        <v>477</v>
      </c>
      <c r="V54" s="312" t="s">
        <v>570</v>
      </c>
      <c r="W54" s="312" t="s">
        <v>570</v>
      </c>
      <c r="X54" s="310" t="s">
        <v>536</v>
      </c>
      <c r="Y54" s="312" t="s">
        <v>528</v>
      </c>
      <c r="Z54" s="310" t="s">
        <v>450</v>
      </c>
      <c r="AA54" s="310" t="s">
        <v>450</v>
      </c>
      <c r="AB54" s="307"/>
    </row>
    <row r="55" spans="1:28" ht="63" x14ac:dyDescent="0.25">
      <c r="A55" s="315">
        <v>31</v>
      </c>
      <c r="B55" s="313" t="s">
        <v>566</v>
      </c>
      <c r="C55" s="313" t="s">
        <v>566</v>
      </c>
      <c r="D55" s="313" t="s">
        <v>566</v>
      </c>
      <c r="E55" s="313" t="s">
        <v>566</v>
      </c>
      <c r="F55" s="304">
        <v>10</v>
      </c>
      <c r="G55" s="304">
        <v>10</v>
      </c>
      <c r="H55" s="304">
        <v>10</v>
      </c>
      <c r="I55" s="304">
        <v>10</v>
      </c>
      <c r="J55" s="313">
        <v>1964</v>
      </c>
      <c r="K55" s="310">
        <v>1</v>
      </c>
      <c r="L55" s="310">
        <v>1</v>
      </c>
      <c r="M55" s="311" t="s">
        <v>532</v>
      </c>
      <c r="N55" s="311" t="s">
        <v>532</v>
      </c>
      <c r="O55" s="310" t="s">
        <v>527</v>
      </c>
      <c r="P55" s="310" t="s">
        <v>527</v>
      </c>
      <c r="Q55" s="318">
        <v>10</v>
      </c>
      <c r="R55" s="318">
        <v>10</v>
      </c>
      <c r="S55" s="312" t="s">
        <v>477</v>
      </c>
      <c r="T55" s="313" t="s">
        <v>477</v>
      </c>
      <c r="U55" s="310" t="s">
        <v>477</v>
      </c>
      <c r="V55" s="312" t="s">
        <v>571</v>
      </c>
      <c r="W55" s="312" t="s">
        <v>571</v>
      </c>
      <c r="X55" s="319" t="s">
        <v>534</v>
      </c>
      <c r="Y55" s="312" t="s">
        <v>528</v>
      </c>
      <c r="Z55" s="310" t="s">
        <v>450</v>
      </c>
      <c r="AA55" s="310" t="s">
        <v>450</v>
      </c>
      <c r="AB55" s="307"/>
    </row>
    <row r="56" spans="1:28" ht="75.75" customHeight="1" x14ac:dyDescent="0.25">
      <c r="A56" s="315">
        <v>32</v>
      </c>
      <c r="B56" s="313" t="s">
        <v>567</v>
      </c>
      <c r="C56" s="313" t="s">
        <v>567</v>
      </c>
      <c r="D56" s="313" t="s">
        <v>567</v>
      </c>
      <c r="E56" s="313" t="s">
        <v>567</v>
      </c>
      <c r="F56" s="304">
        <v>10</v>
      </c>
      <c r="G56" s="304">
        <v>10</v>
      </c>
      <c r="H56" s="304">
        <v>10</v>
      </c>
      <c r="I56" s="304">
        <v>10</v>
      </c>
      <c r="J56" s="313">
        <v>1967</v>
      </c>
      <c r="K56" s="310">
        <v>1</v>
      </c>
      <c r="L56" s="310">
        <v>1</v>
      </c>
      <c r="M56" s="311" t="s">
        <v>532</v>
      </c>
      <c r="N56" s="311" t="s">
        <v>532</v>
      </c>
      <c r="O56" s="310" t="s">
        <v>531</v>
      </c>
      <c r="P56" s="310" t="s">
        <v>531</v>
      </c>
      <c r="Q56" s="318">
        <v>14.4</v>
      </c>
      <c r="R56" s="318">
        <v>14.4</v>
      </c>
      <c r="S56" s="312" t="s">
        <v>477</v>
      </c>
      <c r="T56" s="312" t="s">
        <v>477</v>
      </c>
      <c r="U56" s="312" t="s">
        <v>477</v>
      </c>
      <c r="V56" s="312" t="s">
        <v>571</v>
      </c>
      <c r="W56" s="312" t="s">
        <v>571</v>
      </c>
      <c r="X56" s="310" t="s">
        <v>537</v>
      </c>
      <c r="Y56" s="312" t="s">
        <v>528</v>
      </c>
      <c r="Z56" s="310" t="s">
        <v>450</v>
      </c>
      <c r="AA56" s="310" t="s">
        <v>450</v>
      </c>
      <c r="AB56" s="3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3" t="str">
        <f>'1. паспорт местоположение'!A5:C5</f>
        <v>Год раскрытия информации: 2023 год</v>
      </c>
      <c r="B5" s="363"/>
      <c r="C5" s="36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1" t="s">
        <v>9</v>
      </c>
      <c r="B7" s="361"/>
      <c r="C7" s="361"/>
      <c r="D7" s="84"/>
      <c r="E7" s="84"/>
      <c r="F7" s="84"/>
      <c r="G7" s="84"/>
      <c r="H7" s="84"/>
      <c r="I7" s="84"/>
      <c r="J7" s="84"/>
      <c r="K7" s="84"/>
      <c r="L7" s="84"/>
      <c r="M7" s="84"/>
      <c r="N7" s="84"/>
      <c r="O7" s="84"/>
      <c r="P7" s="84"/>
      <c r="Q7" s="84"/>
      <c r="R7" s="84"/>
      <c r="S7" s="84"/>
      <c r="T7" s="84"/>
      <c r="U7" s="84"/>
    </row>
    <row r="8" spans="1:29" s="85" customFormat="1" ht="18.75" x14ac:dyDescent="0.2">
      <c r="A8" s="361"/>
      <c r="B8" s="361"/>
      <c r="C8" s="361"/>
      <c r="D8" s="112"/>
      <c r="E8" s="112"/>
      <c r="F8" s="112"/>
      <c r="G8" s="112"/>
      <c r="H8" s="84"/>
      <c r="I8" s="84"/>
      <c r="J8" s="84"/>
      <c r="K8" s="84"/>
      <c r="L8" s="84"/>
      <c r="M8" s="84"/>
      <c r="N8" s="84"/>
      <c r="O8" s="84"/>
      <c r="P8" s="84"/>
      <c r="Q8" s="84"/>
      <c r="R8" s="84"/>
      <c r="S8" s="84"/>
      <c r="T8" s="84"/>
      <c r="U8" s="84"/>
    </row>
    <row r="9" spans="1:29" s="85" customFormat="1" ht="18.75" x14ac:dyDescent="0.2">
      <c r="A9" s="356" t="str">
        <f>'1. паспорт местоположение'!A9:C9</f>
        <v>АО "Россети Тюмень"</v>
      </c>
      <c r="B9" s="356"/>
      <c r="C9" s="356"/>
      <c r="D9" s="83"/>
      <c r="E9" s="83"/>
      <c r="F9" s="83"/>
      <c r="G9" s="83"/>
      <c r="H9" s="84"/>
      <c r="I9" s="84"/>
      <c r="J9" s="84"/>
      <c r="K9" s="84"/>
      <c r="L9" s="84"/>
      <c r="M9" s="84"/>
      <c r="N9" s="84"/>
      <c r="O9" s="84"/>
      <c r="P9" s="84"/>
      <c r="Q9" s="84"/>
      <c r="R9" s="84"/>
      <c r="S9" s="84"/>
      <c r="T9" s="84"/>
      <c r="U9" s="84"/>
    </row>
    <row r="10" spans="1:29" s="85" customFormat="1" ht="18.75" x14ac:dyDescent="0.2">
      <c r="A10" s="357" t="s">
        <v>8</v>
      </c>
      <c r="B10" s="357"/>
      <c r="C10" s="357"/>
      <c r="D10" s="99"/>
      <c r="E10" s="99"/>
      <c r="F10" s="99"/>
      <c r="G10" s="99"/>
      <c r="H10" s="84"/>
      <c r="I10" s="84"/>
      <c r="J10" s="84"/>
      <c r="K10" s="84"/>
      <c r="L10" s="84"/>
      <c r="M10" s="84"/>
      <c r="N10" s="84"/>
      <c r="O10" s="84"/>
      <c r="P10" s="84"/>
      <c r="Q10" s="84"/>
      <c r="R10" s="84"/>
      <c r="S10" s="84"/>
      <c r="T10" s="84"/>
      <c r="U10" s="84"/>
    </row>
    <row r="11" spans="1:29" s="85" customFormat="1" ht="18.75" x14ac:dyDescent="0.2">
      <c r="A11" s="361"/>
      <c r="B11" s="361"/>
      <c r="C11" s="361"/>
      <c r="D11" s="112"/>
      <c r="E11" s="112"/>
      <c r="F11" s="112"/>
      <c r="G11" s="112"/>
      <c r="H11" s="84"/>
      <c r="I11" s="84"/>
      <c r="J11" s="84"/>
      <c r="K11" s="84"/>
      <c r="L11" s="84"/>
      <c r="M11" s="84"/>
      <c r="N11" s="84"/>
      <c r="O11" s="84"/>
      <c r="P11" s="84"/>
      <c r="Q11" s="84"/>
      <c r="R11" s="84"/>
      <c r="S11" s="84"/>
      <c r="T11" s="84"/>
      <c r="U11" s="84"/>
    </row>
    <row r="12" spans="1:29" s="85" customFormat="1" ht="18.75" x14ac:dyDescent="0.2">
      <c r="A12" s="356" t="str">
        <f>'1. паспорт местоположение'!A12:C12</f>
        <v>M_TP3400.VL.0083</v>
      </c>
      <c r="B12" s="356"/>
      <c r="C12" s="356"/>
      <c r="D12" s="83"/>
      <c r="E12" s="83"/>
      <c r="F12" s="83"/>
      <c r="G12" s="83"/>
      <c r="H12" s="84"/>
      <c r="I12" s="84"/>
      <c r="J12" s="84"/>
      <c r="K12" s="84"/>
      <c r="L12" s="84"/>
      <c r="M12" s="84"/>
      <c r="N12" s="84"/>
      <c r="O12" s="84"/>
      <c r="P12" s="84"/>
      <c r="Q12" s="84"/>
      <c r="R12" s="84"/>
      <c r="S12" s="84"/>
      <c r="T12" s="84"/>
      <c r="U12" s="84"/>
    </row>
    <row r="13" spans="1:29" s="85" customFormat="1" ht="18.75" x14ac:dyDescent="0.2">
      <c r="A13" s="357" t="s">
        <v>7</v>
      </c>
      <c r="B13" s="357"/>
      <c r="C13" s="35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2"/>
      <c r="B14" s="362"/>
      <c r="C14" s="36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9" t="str">
        <f>'1. паспорт местоположение'!A15:C15</f>
        <v>Реконструкция сети 10 кВ Упоровского РЭС Южного ТПО (реконструкция ВЛ 31.6 км., реклоузер 22 шт.)</v>
      </c>
      <c r="B15" s="389"/>
      <c r="C15" s="38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7" t="s">
        <v>6</v>
      </c>
      <c r="B16" s="357"/>
      <c r="C16" s="35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8"/>
      <c r="B17" s="358"/>
      <c r="C17" s="358"/>
      <c r="D17" s="103"/>
      <c r="E17" s="103"/>
      <c r="F17" s="103"/>
      <c r="G17" s="103"/>
      <c r="H17" s="103"/>
      <c r="I17" s="103"/>
      <c r="J17" s="103"/>
      <c r="K17" s="103"/>
      <c r="L17" s="103"/>
      <c r="M17" s="103"/>
      <c r="N17" s="103"/>
      <c r="O17" s="103"/>
      <c r="P17" s="103"/>
      <c r="Q17" s="103"/>
      <c r="R17" s="103"/>
    </row>
    <row r="18" spans="1:21" s="102" customFormat="1" ht="27.75" customHeight="1" x14ac:dyDescent="0.2">
      <c r="A18" s="359" t="s">
        <v>406</v>
      </c>
      <c r="B18" s="359"/>
      <c r="C18" s="35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588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587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587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602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594</v>
      </c>
      <c r="D26" s="109"/>
      <c r="E26" s="109"/>
      <c r="F26" s="109"/>
      <c r="G26" s="109"/>
      <c r="H26" s="109"/>
      <c r="I26" s="109"/>
      <c r="J26" s="109"/>
      <c r="K26" s="109"/>
      <c r="L26" s="109"/>
      <c r="M26" s="109"/>
      <c r="N26" s="109"/>
      <c r="O26" s="109"/>
      <c r="P26" s="109"/>
      <c r="Q26" s="109"/>
      <c r="R26" s="109"/>
      <c r="S26" s="109"/>
      <c r="T26" s="109"/>
      <c r="U26" s="109"/>
    </row>
    <row r="27" spans="1:21" ht="128.25" customHeight="1" x14ac:dyDescent="0.25">
      <c r="A27" s="295" t="s">
        <v>58</v>
      </c>
      <c r="B27" s="297" t="s">
        <v>419</v>
      </c>
      <c r="C27" s="290" t="str">
        <f>C22</f>
        <v>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V41" sqref="V41"/>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84"/>
      <c r="AB6" s="84"/>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99"/>
      <c r="AB9" s="99"/>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84"/>
      <c r="AB10" s="84"/>
    </row>
    <row r="11" spans="1:28" x14ac:dyDescent="0.25">
      <c r="A11" s="373" t="str">
        <f>'3.3 паспорт описание'!A12:C12</f>
        <v>M_TP3400.VL.0083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99"/>
      <c r="AB12" s="99"/>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55"/>
      <c r="AB13" s="155"/>
    </row>
    <row r="14" spans="1:28" x14ac:dyDescent="0.25">
      <c r="A14" s="373" t="str">
        <f>'3.3 паспорт описание'!A15:C15</f>
        <v>Реконструкция сети 10 кВ Упоровского РЭС Южного ТПО (реконструкция ВЛ 31.6 км., реклоузер 22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99"/>
      <c r="AB15" s="99"/>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56"/>
      <c r="AB16" s="156"/>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56"/>
      <c r="AB17" s="156"/>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56"/>
      <c r="AB18" s="156"/>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56"/>
      <c r="AB19" s="156"/>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56"/>
      <c r="AB20" s="156"/>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56"/>
      <c r="AB21" s="156"/>
    </row>
    <row r="22" spans="1:28" x14ac:dyDescent="0.25">
      <c r="A22" s="391" t="s">
        <v>437</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57"/>
      <c r="AB22" s="157"/>
    </row>
    <row r="23" spans="1:28" ht="32.25" customHeight="1" x14ac:dyDescent="0.25">
      <c r="A23" s="393" t="s">
        <v>303</v>
      </c>
      <c r="B23" s="394"/>
      <c r="C23" s="394"/>
      <c r="D23" s="394"/>
      <c r="E23" s="394"/>
      <c r="F23" s="394"/>
      <c r="G23" s="394"/>
      <c r="H23" s="394"/>
      <c r="I23" s="394"/>
      <c r="J23" s="394"/>
      <c r="K23" s="394"/>
      <c r="L23" s="395"/>
      <c r="M23" s="392" t="s">
        <v>304</v>
      </c>
      <c r="N23" s="392"/>
      <c r="O23" s="392"/>
      <c r="P23" s="392"/>
      <c r="Q23" s="392"/>
      <c r="R23" s="392"/>
      <c r="S23" s="392"/>
      <c r="T23" s="392"/>
      <c r="U23" s="392"/>
      <c r="V23" s="392"/>
      <c r="W23" s="392"/>
      <c r="X23" s="392"/>
      <c r="Y23" s="392"/>
      <c r="Z23" s="392"/>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8</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'3.4. Паспорт надежность'!A11:Z11</f>
        <v>M_TP3400.VL.0083</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7</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 x14ac:dyDescent="0.2">
      <c r="A15" s="401" t="str">
        <f>'3.4. Паспорт надежность'!A14:Z14</f>
        <v>Реконструкция сети 10 кВ Упоровского РЭС Южного ТПО (реконструкция ВЛ 31.6 км., реклоузер 22 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6</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415</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70" zoomScaleNormal="100" zoomScaleSheetLayoutView="70"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408"/>
      <c r="V1" s="408"/>
      <c r="W1" s="408"/>
      <c r="X1" s="408"/>
      <c r="Y1" s="408"/>
    </row>
    <row r="2" spans="1:25" s="244" customFormat="1" ht="27.75" x14ac:dyDescent="0.4">
      <c r="A2" s="73"/>
      <c r="B2" s="73"/>
      <c r="C2" s="73"/>
      <c r="D2" s="73"/>
      <c r="E2" s="73"/>
      <c r="F2" s="73"/>
      <c r="G2" s="73"/>
      <c r="H2" s="73"/>
      <c r="I2" s="73"/>
      <c r="J2" s="85"/>
      <c r="K2" s="85"/>
      <c r="L2" s="97" t="s">
        <v>10</v>
      </c>
      <c r="T2" s="170"/>
      <c r="U2" s="408"/>
      <c r="V2" s="408"/>
      <c r="W2" s="408"/>
      <c r="X2" s="408"/>
      <c r="Y2" s="40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42"/>
      <c r="V4" s="342"/>
      <c r="W4" s="342"/>
      <c r="X4" s="342"/>
      <c r="Y4" s="342"/>
    </row>
    <row r="5" spans="1:25" s="244" customFormat="1" ht="27.75" x14ac:dyDescent="0.4">
      <c r="A5" s="363" t="str">
        <f>'4. паспортбюджет'!A5:O5</f>
        <v>Год раскрытия информации: 2023 год</v>
      </c>
      <c r="B5" s="363"/>
      <c r="C5" s="363"/>
      <c r="D5" s="363"/>
      <c r="E5" s="363"/>
      <c r="F5" s="363"/>
      <c r="G5" s="363"/>
      <c r="H5" s="363"/>
      <c r="I5" s="363"/>
      <c r="J5" s="363"/>
      <c r="K5" s="363"/>
      <c r="L5" s="363"/>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61" t="s">
        <v>9</v>
      </c>
      <c r="B7" s="361"/>
      <c r="C7" s="361"/>
      <c r="D7" s="361"/>
      <c r="E7" s="361"/>
      <c r="F7" s="361"/>
      <c r="G7" s="361"/>
      <c r="H7" s="361"/>
      <c r="I7" s="361"/>
      <c r="J7" s="361"/>
      <c r="K7" s="361"/>
      <c r="L7" s="361"/>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6" t="str">
        <f>'1. паспорт местоположение'!A9:C9</f>
        <v>АО "Россети Тюмень"</v>
      </c>
      <c r="B9" s="356"/>
      <c r="C9" s="356"/>
      <c r="D9" s="356"/>
      <c r="E9" s="356"/>
      <c r="F9" s="356"/>
      <c r="G9" s="356"/>
      <c r="H9" s="356"/>
      <c r="I9" s="356"/>
      <c r="J9" s="356"/>
      <c r="K9" s="356"/>
      <c r="L9" s="356"/>
      <c r="T9" s="170"/>
      <c r="U9" s="408"/>
      <c r="V9" s="408"/>
      <c r="W9" s="408"/>
      <c r="X9" s="408"/>
      <c r="Y9" s="408"/>
    </row>
    <row r="10" spans="1:25" s="244" customFormat="1" ht="27.75" x14ac:dyDescent="0.4">
      <c r="A10" s="357" t="s">
        <v>8</v>
      </c>
      <c r="B10" s="357"/>
      <c r="C10" s="357"/>
      <c r="D10" s="357"/>
      <c r="E10" s="357"/>
      <c r="F10" s="357"/>
      <c r="G10" s="357"/>
      <c r="H10" s="357"/>
      <c r="I10" s="357"/>
      <c r="J10" s="357"/>
      <c r="K10" s="357"/>
      <c r="L10" s="357"/>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6" t="str">
        <f>'1. паспорт местоположение'!A12:C12</f>
        <v>M_TP3400.VL.0083</v>
      </c>
      <c r="B12" s="356"/>
      <c r="C12" s="356"/>
      <c r="D12" s="356"/>
      <c r="E12" s="356"/>
      <c r="F12" s="356"/>
      <c r="G12" s="356"/>
      <c r="H12" s="356"/>
      <c r="I12" s="356"/>
      <c r="J12" s="356"/>
      <c r="K12" s="356"/>
      <c r="L12" s="356"/>
      <c r="T12" s="245"/>
      <c r="U12" s="245"/>
      <c r="V12" s="246"/>
      <c r="W12" s="245"/>
      <c r="X12" s="245"/>
      <c r="Y12" s="245"/>
    </row>
    <row r="13" spans="1:25" s="244" customFormat="1" ht="27.75" customHeight="1" x14ac:dyDescent="0.4">
      <c r="A13" s="357" t="s">
        <v>7</v>
      </c>
      <c r="B13" s="357"/>
      <c r="C13" s="357"/>
      <c r="D13" s="357"/>
      <c r="E13" s="357"/>
      <c r="F13" s="357"/>
      <c r="G13" s="357"/>
      <c r="H13" s="357"/>
      <c r="I13" s="357"/>
      <c r="J13" s="357"/>
      <c r="K13" s="357"/>
      <c r="L13" s="357"/>
      <c r="T13" s="174"/>
      <c r="U13" s="407"/>
      <c r="V13" s="407"/>
      <c r="W13" s="40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89" t="str">
        <f>'1. паспорт местоположение'!A15:C15</f>
        <v>Реконструкция сети 10 кВ Упоровского РЭС Южного ТПО (реконструкция ВЛ 31.6 км., реклоузер 22 шт.)</v>
      </c>
      <c r="B15" s="389"/>
      <c r="C15" s="389"/>
      <c r="D15" s="389"/>
      <c r="E15" s="389"/>
      <c r="F15" s="389"/>
      <c r="G15" s="389"/>
      <c r="H15" s="389"/>
      <c r="I15" s="389"/>
      <c r="J15" s="389"/>
      <c r="K15" s="389"/>
      <c r="L15" s="389"/>
      <c r="T15" s="170"/>
      <c r="U15" s="245"/>
      <c r="V15" s="245"/>
      <c r="W15" s="245"/>
      <c r="X15" s="245"/>
      <c r="Y15" s="245"/>
    </row>
    <row r="16" spans="1:25" s="244" customFormat="1" ht="27.75" x14ac:dyDescent="0.4">
      <c r="A16" s="357" t="s">
        <v>6</v>
      </c>
      <c r="B16" s="357"/>
      <c r="C16" s="357"/>
      <c r="D16" s="357"/>
      <c r="E16" s="357"/>
      <c r="F16" s="357"/>
      <c r="G16" s="357"/>
      <c r="H16" s="357"/>
      <c r="I16" s="357"/>
      <c r="J16" s="357"/>
      <c r="K16" s="357"/>
      <c r="L16" s="357"/>
      <c r="T16" s="175"/>
      <c r="U16" s="408"/>
      <c r="V16" s="408"/>
      <c r="W16" s="408"/>
      <c r="X16" s="170"/>
      <c r="Y16" s="170"/>
    </row>
    <row r="17" spans="1:25" ht="27.75" x14ac:dyDescent="0.4">
      <c r="A17" s="176"/>
      <c r="B17" s="113"/>
      <c r="K17" s="177"/>
      <c r="T17" s="170"/>
      <c r="U17" s="408"/>
      <c r="V17" s="408"/>
      <c r="W17" s="408"/>
      <c r="X17" s="170"/>
      <c r="Y17" s="170"/>
    </row>
    <row r="18" spans="1:25" s="244" customFormat="1" ht="42" customHeight="1" x14ac:dyDescent="0.4">
      <c r="A18" s="389" t="s">
        <v>603</v>
      </c>
      <c r="B18" s="389"/>
      <c r="C18" s="389"/>
      <c r="D18" s="389"/>
      <c r="E18" s="389"/>
      <c r="F18" s="389"/>
      <c r="G18" s="389"/>
      <c r="H18" s="389"/>
      <c r="I18" s="389"/>
      <c r="J18" s="389"/>
      <c r="K18" s="389"/>
      <c r="L18" s="389"/>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101298339.99999999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9" t="s">
        <v>289</v>
      </c>
      <c r="E24" s="409"/>
      <c r="F24" s="188">
        <f>SUM(B91:AZ91)</f>
        <v>2067.7643417914264</v>
      </c>
      <c r="K24" s="129"/>
      <c r="N24" s="189"/>
    </row>
    <row r="25" spans="1:25" x14ac:dyDescent="0.25">
      <c r="A25" s="181" t="s">
        <v>285</v>
      </c>
      <c r="B25" s="190">
        <f>-C62</f>
        <v>12403.413772484366</v>
      </c>
      <c r="D25" s="409" t="s">
        <v>287</v>
      </c>
      <c r="E25" s="409"/>
      <c r="F25" s="188" t="str">
        <f>IF(SUM(B92:AZ92)=0,"не окупается",SUM(B92:AZ92))</f>
        <v>не окупается</v>
      </c>
      <c r="K25" s="129"/>
    </row>
    <row r="26" spans="1:25" x14ac:dyDescent="0.25">
      <c r="A26" s="183" t="s">
        <v>454</v>
      </c>
      <c r="B26" s="191">
        <v>6</v>
      </c>
      <c r="D26" s="409" t="s">
        <v>455</v>
      </c>
      <c r="E26" s="409"/>
      <c r="F26" s="192">
        <f>AZ89</f>
        <v>-122201382.05830632</v>
      </c>
      <c r="K26" s="129"/>
    </row>
    <row r="27" spans="1:25" x14ac:dyDescent="0.25">
      <c r="A27" s="183" t="s">
        <v>284</v>
      </c>
      <c r="B27" s="191">
        <v>6</v>
      </c>
      <c r="D27" s="409" t="s">
        <v>456</v>
      </c>
      <c r="E27" s="409"/>
      <c r="F27" s="243"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-2218911.5515643484</v>
      </c>
      <c r="D61" s="123">
        <f t="shared" ref="D61:AZ61" si="6">SUM(D62:D67)</f>
        <v>-2196635.0961419758</v>
      </c>
      <c r="E61" s="123">
        <f t="shared" si="6"/>
        <v>-2174356.6452469248</v>
      </c>
      <c r="F61" s="123">
        <f t="shared" si="6"/>
        <v>-2152078.4098588568</v>
      </c>
      <c r="G61" s="123">
        <f t="shared" si="6"/>
        <v>-2129800.3970935685</v>
      </c>
      <c r="H61" s="123">
        <f t="shared" si="6"/>
        <v>-2107522.6126132011</v>
      </c>
      <c r="I61" s="123">
        <f t="shared" si="6"/>
        <v>-2097648.477414907</v>
      </c>
      <c r="J61" s="123">
        <f t="shared" si="6"/>
        <v>-2075371.1710190051</v>
      </c>
      <c r="K61" s="123">
        <f t="shared" si="6"/>
        <v>-2053094.1144752263</v>
      </c>
      <c r="L61" s="123">
        <f t="shared" si="6"/>
        <v>-2030817.3152791341</v>
      </c>
      <c r="M61" s="123">
        <f t="shared" si="6"/>
        <v>-2008931.3516588975</v>
      </c>
      <c r="N61" s="123">
        <f t="shared" si="6"/>
        <v>-1986666.8076663155</v>
      </c>
      <c r="O61" s="123">
        <f t="shared" si="6"/>
        <v>-1976806.31017044</v>
      </c>
      <c r="P61" s="123">
        <f t="shared" si="6"/>
        <v>-1954543.0506080296</v>
      </c>
      <c r="Q61" s="123">
        <f t="shared" si="6"/>
        <v>-1932280.4623027472</v>
      </c>
      <c r="R61" s="123">
        <f t="shared" si="6"/>
        <v>-1910018.5653923061</v>
      </c>
      <c r="S61" s="123">
        <f t="shared" si="6"/>
        <v>-1887757.3806185517</v>
      </c>
      <c r="T61" s="123">
        <f t="shared" si="6"/>
        <v>-1865496.9293455845</v>
      </c>
      <c r="U61" s="123">
        <f t="shared" si="6"/>
        <v>-1855640.6473509127</v>
      </c>
      <c r="V61" s="123">
        <f t="shared" si="6"/>
        <v>-1833381.7297547422</v>
      </c>
      <c r="W61" s="123">
        <f t="shared" si="6"/>
        <v>-1812015.9336491721</v>
      </c>
      <c r="X61" s="123">
        <f t="shared" si="6"/>
        <v>-1789785.412729949</v>
      </c>
      <c r="Y61" s="123">
        <f t="shared" si="6"/>
        <v>-1767556.545227149</v>
      </c>
      <c r="Z61" s="123">
        <f t="shared" si="6"/>
        <v>-1745329.3807432659</v>
      </c>
      <c r="AA61" s="123">
        <f t="shared" si="6"/>
        <v>-1723103.9703688659</v>
      </c>
      <c r="AB61" s="123">
        <f t="shared" si="6"/>
        <v>-1700880.3667272334</v>
      </c>
      <c r="AC61" s="123">
        <f t="shared" si="6"/>
        <v>-1678658.6240203523</v>
      </c>
      <c r="AD61" s="123">
        <f t="shared" si="6"/>
        <v>-1656438.7980762648</v>
      </c>
      <c r="AE61" s="123">
        <f t="shared" si="6"/>
        <v>-1634220.9463978549</v>
      </c>
      <c r="AF61" s="123">
        <f t="shared" si="6"/>
        <v>-1612005.1282130925</v>
      </c>
      <c r="AG61" s="123">
        <f t="shared" si="6"/>
        <v>-1589791.4045267869</v>
      </c>
      <c r="AH61" s="123">
        <f t="shared" si="6"/>
        <v>-1567579.8381738926</v>
      </c>
      <c r="AI61" s="123">
        <f t="shared" si="6"/>
        <v>-1545370.4938744113</v>
      </c>
      <c r="AJ61" s="123">
        <f t="shared" si="6"/>
        <v>-1523163.4382899455</v>
      </c>
      <c r="AK61" s="123">
        <f t="shared" si="6"/>
        <v>-1500958.7400819459</v>
      </c>
      <c r="AL61" s="123">
        <f t="shared" si="6"/>
        <v>-1478756.4699717062</v>
      </c>
      <c r="AM61" s="123">
        <f t="shared" si="6"/>
        <v>-1456556.700802159</v>
      </c>
      <c r="AN61" s="123">
        <f t="shared" si="6"/>
        <v>-1434359.5076015259</v>
      </c>
      <c r="AO61" s="123">
        <f t="shared" si="6"/>
        <v>-1412164.9676488733</v>
      </c>
      <c r="AP61" s="123">
        <f t="shared" si="6"/>
        <v>-1389973.1605416415</v>
      </c>
      <c r="AQ61" s="123">
        <f t="shared" si="6"/>
        <v>-1367784.1682651928</v>
      </c>
      <c r="AR61" s="123">
        <f t="shared" si="6"/>
        <v>-1345598.0752644504</v>
      </c>
      <c r="AS61" s="123">
        <f t="shared" si="6"/>
        <v>-1323414.9685176858</v>
      </c>
      <c r="AT61" s="123">
        <f t="shared" si="6"/>
        <v>-1301234.9376125184</v>
      </c>
      <c r="AU61" s="123">
        <f t="shared" si="6"/>
        <v>-1279058.0748241956</v>
      </c>
      <c r="AV61" s="123">
        <f t="shared" si="6"/>
        <v>-1256884.4751962235</v>
      </c>
      <c r="AW61" s="123">
        <f t="shared" si="6"/>
        <v>-1234714.2366234122</v>
      </c>
      <c r="AX61" s="123">
        <f t="shared" si="6"/>
        <v>-1212547.4599374162</v>
      </c>
      <c r="AY61" s="123">
        <f t="shared" si="6"/>
        <v>-1190384.2489948408</v>
      </c>
      <c r="AZ61" s="123">
        <f t="shared" si="6"/>
        <v>-1168224.7107679881</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-2206277.8451999994</v>
      </c>
      <c r="D67" s="123">
        <f>-(($B$21+$B$22)*$B$24+($B$21+$B$22)*$B$24+SUM($B$69:D69))/2*$B31</f>
        <v>-2183992.2103999997</v>
      </c>
      <c r="E67" s="123">
        <f>-(($B$21+$B$22)*$B$24+($B$21+$B$22)*$B$24+SUM($B$69:E69))/2*$B31</f>
        <v>-2161706.5755999996</v>
      </c>
      <c r="F67" s="123">
        <f>-(($B$21+$B$22)*$B$24+($B$21+$B$22)*$B$24+SUM($B$69:F69))/2*$B31</f>
        <v>-2139420.9407999995</v>
      </c>
      <c r="G67" s="123">
        <f>-(($B$21+$B$22)*$B$24+($B$21+$B$22)*$B$24+SUM($B$69:G69))/2*$B31</f>
        <v>-2117135.3059999994</v>
      </c>
      <c r="H67" s="123">
        <f>-(($B$21+$B$22)*$B$24+($B$21+$B$22)*$B$24+SUM($B$69:H69))/2*$B31</f>
        <v>-2094849.6711999995</v>
      </c>
      <c r="I67" s="123">
        <f>-(($B$21+$B$22)*$B$24+($B$21+$B$22)*$B$24+SUM($B$69:I69))/2*$B31</f>
        <v>-2072564.0363999996</v>
      </c>
      <c r="J67" s="123">
        <f>-(($B$21+$B$22)*$B$24+($B$21+$B$22)*$B$24+SUM($B$69:J69))/2*$B31</f>
        <v>-2050278.4015999995</v>
      </c>
      <c r="K67" s="123">
        <f>-(($B$21+$B$22)*$B$24+($B$21+$B$22)*$B$24+SUM($B$69:K69))/2*$B31</f>
        <v>-2027992.7667999994</v>
      </c>
      <c r="L67" s="123">
        <f>-(($B$21+$B$22)*$B$24+($B$21+$B$22)*$B$24+SUM($B$69:L69))/2*$B31</f>
        <v>-2005707.1319999995</v>
      </c>
      <c r="M67" s="123">
        <f>-(($B$21+$B$22)*$B$24+($B$21+$B$22)*$B$24+SUM($B$69:M69))/2*$B31</f>
        <v>-1983421.4971999994</v>
      </c>
      <c r="N67" s="123">
        <f>-(($B$21+$B$22)*$B$24+($B$21+$B$22)*$B$24+SUM($B$69:N69))/2*$B31</f>
        <v>-1961135.8623999995</v>
      </c>
      <c r="O67" s="123">
        <f>-(($B$21+$B$22)*$B$24+($B$21+$B$22)*$B$24+SUM($B$69:O69))/2*$B31</f>
        <v>-1938850.2275999994</v>
      </c>
      <c r="P67" s="123">
        <f>-(($B$21+$B$22)*$B$24+($B$21+$B$22)*$B$24+SUM($B$69:P69))/2*$B31</f>
        <v>-1916564.5927999993</v>
      </c>
      <c r="Q67" s="123">
        <f>-(($B$21+$B$22)*$B$24+($B$21+$B$22)*$B$24+SUM($B$69:Q69))/2*$B31</f>
        <v>-1894278.9579999996</v>
      </c>
      <c r="R67" s="123">
        <f>-(($B$21+$B$22)*$B$24+($B$21+$B$22)*$B$24+SUM($B$69:R69))/2*$B31</f>
        <v>-1871993.3231999995</v>
      </c>
      <c r="S67" s="123">
        <f>-(($B$21+$B$22)*$B$24+($B$21+$B$22)*$B$24+SUM($B$69:S69))/2*$B31</f>
        <v>-1849707.6883999996</v>
      </c>
      <c r="T67" s="123">
        <f>-(($B$21+$B$22)*$B$24+($B$21+$B$22)*$B$24+SUM($B$69:T69))/2*$B31</f>
        <v>-1827422.0535999995</v>
      </c>
      <c r="U67" s="123">
        <f>-(($B$21+$B$22)*$B$24+($B$21+$B$22)*$B$24+SUM($B$69:U69))/2*$B31</f>
        <v>-1805136.4187999994</v>
      </c>
      <c r="V67" s="123">
        <f>-(($B$21+$B$22)*$B$24+($B$21+$B$22)*$B$24+SUM($B$69:V69))/2*$B31</f>
        <v>-1782850.7839999995</v>
      </c>
      <c r="W67" s="123">
        <f>-(($B$21+$B$22)*$B$24+($B$21+$B$22)*$B$24+SUM($B$69:W69))/2*$B31</f>
        <v>-1760565.1491999999</v>
      </c>
      <c r="X67" s="123">
        <f>-(($B$21+$B$22)*$B$24+($B$21+$B$22)*$B$24+SUM($B$69:X69))/2*$B31</f>
        <v>-1738279.5143999998</v>
      </c>
      <c r="Y67" s="123">
        <f>-(($B$21+$B$22)*$B$24+($B$21+$B$22)*$B$24+SUM($B$69:Y69))/2*$B31</f>
        <v>-1715993.8795999994</v>
      </c>
      <c r="Z67" s="123">
        <f>-(($B$21+$B$22)*$B$24+($B$21+$B$22)*$B$24+SUM($B$69:Z69))/2*$B31</f>
        <v>-1693708.2447999998</v>
      </c>
      <c r="AA67" s="123">
        <f>-(($B$21+$B$22)*$B$24+($B$21+$B$22)*$B$24+SUM($B$69:AA69))/2*$B31</f>
        <v>-1671422.6099999999</v>
      </c>
      <c r="AB67" s="123">
        <f>-(($B$21+$B$22)*$B$24+($B$21+$B$22)*$B$24+SUM($B$69:AB69))/2*$B31</f>
        <v>-1649136.9751999998</v>
      </c>
      <c r="AC67" s="123">
        <f>-(($B$21+$B$22)*$B$24+($B$21+$B$22)*$B$24+SUM($B$69:AC69))/2*$B31</f>
        <v>-1626851.3403999996</v>
      </c>
      <c r="AD67" s="123">
        <f>-(($B$21+$B$22)*$B$24+($B$21+$B$22)*$B$24+SUM($B$69:AD69))/2*$B31</f>
        <v>-1604565.7055999998</v>
      </c>
      <c r="AE67" s="123">
        <f>-(($B$21+$B$22)*$B$24+($B$21+$B$22)*$B$24+SUM($B$69:AE69))/2*$B31</f>
        <v>-1582280.0708000001</v>
      </c>
      <c r="AF67" s="123">
        <f>-(($B$21+$B$22)*$B$24+($B$21+$B$22)*$B$24+SUM($B$69:AF69))/2*$B31</f>
        <v>-1559994.436</v>
      </c>
      <c r="AG67" s="123">
        <f>-(($B$21+$B$22)*$B$24+($B$21+$B$22)*$B$24+SUM($B$69:AG69))/2*$B31</f>
        <v>-1537708.8011999999</v>
      </c>
      <c r="AH67" s="123">
        <f>-(($B$21+$B$22)*$B$24+($B$21+$B$22)*$B$24+SUM($B$69:AH69))/2*$B31</f>
        <v>-1515423.1664</v>
      </c>
      <c r="AI67" s="123">
        <f>-(($B$21+$B$22)*$B$24+($B$21+$B$22)*$B$24+SUM($B$69:AI69))/2*$B31</f>
        <v>-1493137.5316000001</v>
      </c>
      <c r="AJ67" s="123">
        <f>-(($B$21+$B$22)*$B$24+($B$21+$B$22)*$B$24+SUM($B$69:AJ69))/2*$B31</f>
        <v>-1470851.8968</v>
      </c>
      <c r="AK67" s="123">
        <f>-(($B$21+$B$22)*$B$24+($B$21+$B$22)*$B$24+SUM($B$69:AK69))/2*$B31</f>
        <v>-1448566.2620000001</v>
      </c>
      <c r="AL67" s="123">
        <f>-(($B$21+$B$22)*$B$24+($B$21+$B$22)*$B$24+SUM($B$69:AL69))/2*$B31</f>
        <v>-1426280.6272000002</v>
      </c>
      <c r="AM67" s="123">
        <f>-(($B$21+$B$22)*$B$24+($B$21+$B$22)*$B$24+SUM($B$69:AM69))/2*$B31</f>
        <v>-1403994.9924000001</v>
      </c>
      <c r="AN67" s="123">
        <f>-(($B$21+$B$22)*$B$24+($B$21+$B$22)*$B$24+SUM($B$69:AN69))/2*$B31</f>
        <v>-1381709.3576000002</v>
      </c>
      <c r="AO67" s="123">
        <f>-(($B$21+$B$22)*$B$24+($B$21+$B$22)*$B$24+SUM($B$69:AO69))/2*$B31</f>
        <v>-1359423.7228000001</v>
      </c>
      <c r="AP67" s="123">
        <f>-(($B$21+$B$22)*$B$24+($B$21+$B$22)*$B$24+SUM($B$69:AP69))/2*$B31</f>
        <v>-1337138.0880000002</v>
      </c>
      <c r="AQ67" s="123">
        <f>-(($B$21+$B$22)*$B$24+($B$21+$B$22)*$B$24+SUM($B$69:AQ69))/2*$B31</f>
        <v>-1314852.4532000003</v>
      </c>
      <c r="AR67" s="123">
        <f>-(($B$21+$B$22)*$B$24+($B$21+$B$22)*$B$24+SUM($B$69:AR69))/2*$B31</f>
        <v>-1292566.8184000002</v>
      </c>
      <c r="AS67" s="123">
        <f>-(($B$21+$B$22)*$B$24+($B$21+$B$22)*$B$24+SUM($B$69:AS69))/2*$B31</f>
        <v>-1270281.1836000003</v>
      </c>
      <c r="AT67" s="123">
        <f>-(($B$21+$B$22)*$B$24+($B$21+$B$22)*$B$24+SUM($B$69:AT69))/2*$B31</f>
        <v>-1247995.5488000005</v>
      </c>
      <c r="AU67" s="123">
        <f>-(($B$21+$B$22)*$B$24+($B$21+$B$22)*$B$24+SUM($B$69:AU69))/2*$B31</f>
        <v>-1225709.9140000003</v>
      </c>
      <c r="AV67" s="123">
        <f>-(($B$21+$B$22)*$B$24+($B$21+$B$22)*$B$24+SUM($B$69:AV69))/2*$B31</f>
        <v>-1203424.2792000005</v>
      </c>
      <c r="AW67" s="123">
        <f>-(($B$21+$B$22)*$B$24+($B$21+$B$22)*$B$24+SUM($B$69:AW69))/2*$B31</f>
        <v>-1181138.6444000006</v>
      </c>
      <c r="AX67" s="123">
        <f>-(($B$21+$B$22)*$B$24+($B$21+$B$22)*$B$24+SUM($B$69:AX69))/2*$B31</f>
        <v>-1158853.0096000005</v>
      </c>
      <c r="AY67" s="123">
        <f>-(($B$21+$B$22)*$B$24+($B$21+$B$22)*$B$24+SUM($B$69:AY69))/2*$B31</f>
        <v>-1136567.3748000006</v>
      </c>
      <c r="AZ67" s="123">
        <f>-(($B$21+$B$22)*$B$24+($B$21+$B$22)*$B$24+SUM($B$69:AZ69))/2*$B31</f>
        <v>-1114281.7400000007</v>
      </c>
    </row>
    <row r="68" spans="1:52" s="176" customFormat="1" ht="14.25" x14ac:dyDescent="0.25">
      <c r="A68" s="214" t="s">
        <v>466</v>
      </c>
      <c r="B68" s="122">
        <f t="shared" ref="B68:AZ68" si="10">B60+B61</f>
        <v>0</v>
      </c>
      <c r="C68" s="122">
        <f t="shared" si="10"/>
        <v>-1210460.291790111</v>
      </c>
      <c r="D68" s="122">
        <f t="shared" si="10"/>
        <v>-1147987.3417385861</v>
      </c>
      <c r="E68" s="122">
        <f t="shared" si="10"/>
        <v>-1094250.5710711961</v>
      </c>
      <c r="F68" s="122">
        <f t="shared" si="10"/>
        <v>-1039570.3108320094</v>
      </c>
      <c r="G68" s="122">
        <f t="shared" si="10"/>
        <v>-983915.40806346666</v>
      </c>
      <c r="H68" s="122">
        <f t="shared" si="10"/>
        <v>-927261.07391219633</v>
      </c>
      <c r="I68" s="122">
        <f t="shared" si="10"/>
        <v>-881979.09255287191</v>
      </c>
      <c r="J68" s="122">
        <f t="shared" si="10"/>
        <v>-823231.70461110864</v>
      </c>
      <c r="K68" s="122">
        <f t="shared" si="10"/>
        <v>-763390.46407509316</v>
      </c>
      <c r="L68" s="122">
        <f t="shared" si="10"/>
        <v>-702422.55536699691</v>
      </c>
      <c r="M68" s="122">
        <f t="shared" si="10"/>
        <v>43204.210100711556</v>
      </c>
      <c r="N68" s="122">
        <f t="shared" si="10"/>
        <v>127032.82094608177</v>
      </c>
      <c r="O68" s="122">
        <f t="shared" si="10"/>
        <v>200304.30730032921</v>
      </c>
      <c r="P68" s="122">
        <f t="shared" si="10"/>
        <v>287880.88538686326</v>
      </c>
      <c r="Q68" s="122">
        <f t="shared" si="10"/>
        <v>377416.19177199202</v>
      </c>
      <c r="R68" s="122">
        <f t="shared" si="10"/>
        <v>468968.98830467556</v>
      </c>
      <c r="S68" s="122">
        <f t="shared" si="10"/>
        <v>562599.79968933901</v>
      </c>
      <c r="T68" s="122">
        <f t="shared" si="10"/>
        <v>658370.96637154324</v>
      </c>
      <c r="U68" s="122">
        <f t="shared" si="10"/>
        <v>743943.28523772932</v>
      </c>
      <c r="V68" s="122">
        <f t="shared" si="10"/>
        <v>844189.72081155889</v>
      </c>
      <c r="W68" s="122">
        <f t="shared" si="10"/>
        <v>1404797.5743709719</v>
      </c>
      <c r="X68" s="122">
        <f t="shared" si="10"/>
        <v>1523532.5005307992</v>
      </c>
      <c r="Y68" s="122">
        <f t="shared" si="10"/>
        <v>1645160.905431421</v>
      </c>
      <c r="Z68" s="122">
        <f t="shared" si="10"/>
        <v>1769769.5934350619</v>
      </c>
      <c r="AA68" s="122">
        <f t="shared" si="10"/>
        <v>1897447.9730348121</v>
      </c>
      <c r="AB68" s="122">
        <f t="shared" si="10"/>
        <v>2028288.1349785547</v>
      </c>
      <c r="AC68" s="122">
        <f t="shared" si="10"/>
        <v>2162384.9327366101</v>
      </c>
      <c r="AD68" s="122">
        <f t="shared" si="10"/>
        <v>2299836.0653834064</v>
      </c>
      <c r="AE68" s="122">
        <f t="shared" si="10"/>
        <v>2440742.1629656074</v>
      </c>
      <c r="AF68" s="122">
        <f t="shared" si="10"/>
        <v>2585206.8744312739</v>
      </c>
      <c r="AG68" s="122">
        <f t="shared" si="10"/>
        <v>2733336.958196911</v>
      </c>
      <c r="AH68" s="122">
        <f t="shared" si="10"/>
        <v>2885242.3754315162</v>
      </c>
      <c r="AI68" s="122">
        <f t="shared" si="10"/>
        <v>3041036.38613916</v>
      </c>
      <c r="AJ68" s="122">
        <f t="shared" si="10"/>
        <v>3200835.6481240322</v>
      </c>
      <c r="AK68" s="122">
        <f t="shared" si="10"/>
        <v>3364760.3189244517</v>
      </c>
      <c r="AL68" s="122">
        <f t="shared" si="10"/>
        <v>3532934.1608048836</v>
      </c>
      <c r="AM68" s="122">
        <f t="shared" si="10"/>
        <v>3705484.6488977284</v>
      </c>
      <c r="AN68" s="122">
        <f t="shared" si="10"/>
        <v>3882543.0825893581</v>
      </c>
      <c r="AO68" s="122">
        <f t="shared" si="10"/>
        <v>4064244.7002477376</v>
      </c>
      <c r="AP68" s="122">
        <f t="shared" si="10"/>
        <v>4250728.7973918663</v>
      </c>
      <c r="AQ68" s="122">
        <f t="shared" si="10"/>
        <v>4442138.8484063223</v>
      </c>
      <c r="AR68" s="122">
        <f t="shared" si="10"/>
        <v>4638622.6319072098</v>
      </c>
      <c r="AS68" s="122">
        <f t="shared" si="10"/>
        <v>4840332.3598691244</v>
      </c>
      <c r="AT68" s="122">
        <f t="shared" si="10"/>
        <v>5047424.8106258959</v>
      </c>
      <c r="AU68" s="122">
        <f t="shared" si="10"/>
        <v>5260061.4658613717</v>
      </c>
      <c r="AV68" s="122">
        <f t="shared" si="10"/>
        <v>5478408.6517099086</v>
      </c>
      <c r="AW68" s="122">
        <f t="shared" si="10"/>
        <v>5702637.6840899056</v>
      </c>
      <c r="AX68" s="122">
        <f t="shared" si="10"/>
        <v>5932925.0183973014</v>
      </c>
      <c r="AY68" s="122">
        <f t="shared" si="10"/>
        <v>6169452.4036899172</v>
      </c>
      <c r="AZ68" s="122">
        <f t="shared" si="10"/>
        <v>6412407.0414973143</v>
      </c>
    </row>
    <row r="69" spans="1:52" x14ac:dyDescent="0.25">
      <c r="A69" s="213" t="s">
        <v>258</v>
      </c>
      <c r="B69" s="123">
        <v>0</v>
      </c>
      <c r="C69" s="123">
        <f>IF($B$21-ABS(SUM($B$69:B69))&gt;0,-$B$21/$B$23,0)</f>
        <v>-2025966.7999999998</v>
      </c>
      <c r="D69" s="123">
        <f>IF($B$21-ABS(SUM($B$69:C69))&gt;0,-$B$21/$B$23,0)</f>
        <v>-2025966.7999999998</v>
      </c>
      <c r="E69" s="123">
        <f>IF($B$21-ABS(SUM($B$69:D69))&gt;0,-$B$21/$B$23,0)</f>
        <v>-2025966.7999999998</v>
      </c>
      <c r="F69" s="123">
        <f>IF($B$21-ABS(SUM($B$69:E69))&gt;0,-$B$21/$B$23,0)</f>
        <v>-2025966.7999999998</v>
      </c>
      <c r="G69" s="123">
        <f>IF($B$21-ABS(SUM($B$69:F69))&gt;0,-$B$21/$B$23,0)</f>
        <v>-2025966.7999999998</v>
      </c>
      <c r="H69" s="123">
        <f>IF($B$21-ABS(SUM($B$69:G69))&gt;0,-$B$21/$B$23,0)</f>
        <v>-2025966.7999999998</v>
      </c>
      <c r="I69" s="123">
        <f>IF($B$21-ABS(SUM($B$69:H69))&gt;0,-$B$21/$B$23,0)</f>
        <v>-2025966.7999999998</v>
      </c>
      <c r="J69" s="123">
        <f>IF($B$21-ABS(SUM($B$69:I69))&gt;0,-$B$21/$B$23,0)</f>
        <v>-2025966.7999999998</v>
      </c>
      <c r="K69" s="123">
        <f>IF($B$21-ABS(SUM($B$69:J69))&gt;0,-$B$21/$B$23,0)</f>
        <v>-2025966.7999999998</v>
      </c>
      <c r="L69" s="123">
        <f>IF($B$21-ABS(SUM($B$69:K69))&gt;0,-$B$21/$B$23,0)</f>
        <v>-2025966.7999999998</v>
      </c>
      <c r="M69" s="123">
        <f>IF($B$21-ABS(SUM($B$69:L69))&gt;0,-$B$21/$B$23,0)</f>
        <v>-2025966.7999999998</v>
      </c>
      <c r="N69" s="123">
        <f>IF($B$21-ABS(SUM($B$69:M69))&gt;0,-$B$21/$B$23,0)</f>
        <v>-2025966.7999999998</v>
      </c>
      <c r="O69" s="123">
        <f>IF($B$21-ABS(SUM($B$69:N69))&gt;0,-$B$21/$B$23,0)</f>
        <v>-2025966.7999999998</v>
      </c>
      <c r="P69" s="123">
        <f>IF($B$21-ABS(SUM($B$69:O69))&gt;0,-$B$21/$B$23,0)</f>
        <v>-2025966.7999999998</v>
      </c>
      <c r="Q69" s="123">
        <f>IF($B$21-ABS(SUM($B$69:P69))&gt;0,-$B$21/$B$23,0)</f>
        <v>-2025966.7999999998</v>
      </c>
      <c r="R69" s="123">
        <f>IF($B$21-ABS(SUM($B$69:Q69))&gt;0,-$B$21/$B$23,0)</f>
        <v>-2025966.7999999998</v>
      </c>
      <c r="S69" s="123">
        <f>IF($B$21-ABS(SUM($B$69:R69))&gt;0,-$B$21/$B$23,0)</f>
        <v>-2025966.7999999998</v>
      </c>
      <c r="T69" s="123">
        <f>IF($B$21-ABS(SUM($B$69:S69))&gt;0,-$B$21/$B$23,0)</f>
        <v>-2025966.7999999998</v>
      </c>
      <c r="U69" s="123">
        <f>IF($B$21-ABS(SUM($B$69:T69))&gt;0,-$B$21/$B$23,0)</f>
        <v>-2025966.7999999998</v>
      </c>
      <c r="V69" s="123">
        <f>IF($B$21-ABS(SUM($B$69:U69))&gt;0,-$B$21/$B$23,0)</f>
        <v>-2025966.7999999998</v>
      </c>
      <c r="W69" s="123">
        <f>IF($B$21-ABS(SUM($B$69:V69))&gt;0,-$B$21/$B$23,0)</f>
        <v>-2025966.7999999998</v>
      </c>
      <c r="X69" s="123">
        <f>IF($B$21-ABS(SUM($B$69:W69))&gt;0,-$B$21/$B$23,0)</f>
        <v>-2025966.7999999998</v>
      </c>
      <c r="Y69" s="123">
        <f>IF($B$21-ABS(SUM($B$69:X69))&gt;0,-$B$21/$B$23,0)</f>
        <v>-2025966.7999999998</v>
      </c>
      <c r="Z69" s="123">
        <f>IF($B$21-ABS(SUM($B$69:Y69))&gt;0,-$B$21/$B$23,0)</f>
        <v>-2025966.7999999998</v>
      </c>
      <c r="AA69" s="123">
        <f>IF($B$21-ABS(SUM($B$69:Z69))&gt;0,-$B$21/$B$23,0)</f>
        <v>-2025966.7999999998</v>
      </c>
      <c r="AB69" s="123">
        <f>IF($B$21-ABS(SUM($B$69:AA69))&gt;0,-$B$21/$B$23,0)</f>
        <v>-2025966.7999999998</v>
      </c>
      <c r="AC69" s="123">
        <f>IF($B$21-ABS(SUM($B$69:AB69))&gt;0,-$B$21/$B$23,0)</f>
        <v>-2025966.7999999998</v>
      </c>
      <c r="AD69" s="123">
        <f>IF($B$21-ABS(SUM($B$69:AC69))&gt;0,-$B$21/$B$23,0)</f>
        <v>-2025966.7999999998</v>
      </c>
      <c r="AE69" s="123">
        <f>IF($B$21-ABS(SUM($B$69:AD69))&gt;0,-$B$21/$B$23,0)</f>
        <v>-2025966.7999999998</v>
      </c>
      <c r="AF69" s="123">
        <f>IF($B$21-ABS(SUM($B$69:AE69))&gt;0,-$B$21/$B$23,0)</f>
        <v>-2025966.7999999998</v>
      </c>
      <c r="AG69" s="123">
        <f>IF($B$21-ABS(SUM($B$69:AF69))&gt;0,-$B$21/$B$23,0)</f>
        <v>-2025966.7999999998</v>
      </c>
      <c r="AH69" s="123">
        <f>IF($B$21-ABS(SUM($B$69:AG69))&gt;0,-$B$21/$B$23,0)</f>
        <v>-2025966.7999999998</v>
      </c>
      <c r="AI69" s="123">
        <f>IF($B$21-ABS(SUM($B$69:AH69))&gt;0,-$B$21/$B$23,0)</f>
        <v>-2025966.7999999998</v>
      </c>
      <c r="AJ69" s="123">
        <f>IF($B$21-ABS(SUM($B$69:AI69))&gt;0,-$B$21/$B$23,0)</f>
        <v>-2025966.7999999998</v>
      </c>
      <c r="AK69" s="123">
        <f>IF($B$21-ABS(SUM($B$69:AJ69))&gt;0,-$B$21/$B$23,0)</f>
        <v>-2025966.7999999998</v>
      </c>
      <c r="AL69" s="123">
        <f>IF($B$21-ABS(SUM($B$69:AK69))&gt;0,-$B$21/$B$23,0)</f>
        <v>-2025966.7999999998</v>
      </c>
      <c r="AM69" s="123">
        <f>IF($B$21-ABS(SUM($B$69:AL69))&gt;0,-$B$21/$B$23,0)</f>
        <v>-2025966.7999999998</v>
      </c>
      <c r="AN69" s="123">
        <f>IF($B$21-ABS(SUM($B$69:AM69))&gt;0,-$B$21/$B$23,0)</f>
        <v>-2025966.7999999998</v>
      </c>
      <c r="AO69" s="123">
        <f>IF($B$21-ABS(SUM($B$69:AN69))&gt;0,-$B$21/$B$23,0)</f>
        <v>-2025966.7999999998</v>
      </c>
      <c r="AP69" s="123">
        <f>IF($B$21-ABS(SUM($B$69:AO69))&gt;0,-$B$21/$B$23,0)</f>
        <v>-2025966.7999999998</v>
      </c>
      <c r="AQ69" s="123">
        <f>IF($B$21-ABS(SUM($B$69:AP69))&gt;0,-$B$21/$B$23,0)</f>
        <v>-2025966.7999999998</v>
      </c>
      <c r="AR69" s="123">
        <f>IF($B$21-ABS(SUM($B$69:AQ69))&gt;0,-$B$21/$B$23,0)</f>
        <v>-2025966.7999999998</v>
      </c>
      <c r="AS69" s="123">
        <f>IF($B$21-ABS(SUM($B$69:AR69))&gt;0,-$B$21/$B$23,0)</f>
        <v>-2025966.7999999998</v>
      </c>
      <c r="AT69" s="123">
        <f>IF($B$21-ABS(SUM($B$69:AS69))&gt;0,-$B$21/$B$23,0)</f>
        <v>-2025966.7999999998</v>
      </c>
      <c r="AU69" s="123">
        <f>IF($B$21-ABS(SUM($B$69:AT69))&gt;0,-$B$21/$B$23,0)</f>
        <v>-2025966.7999999998</v>
      </c>
      <c r="AV69" s="123">
        <f>IF($B$21-ABS(SUM($B$69:AU69))&gt;0,-$B$21/$B$23,0)</f>
        <v>-2025966.7999999998</v>
      </c>
      <c r="AW69" s="123">
        <f>IF($B$21-ABS(SUM($B$69:AV69))&gt;0,-$B$21/$B$23,0)</f>
        <v>-2025966.7999999998</v>
      </c>
      <c r="AX69" s="123">
        <f>IF($B$21-ABS(SUM($B$69:AW69))&gt;0,-$B$21/$B$23,0)</f>
        <v>-2025966.7999999998</v>
      </c>
      <c r="AY69" s="123">
        <f>IF($B$21-ABS(SUM($B$69:AX69))&gt;0,-$B$21/$B$23,0)</f>
        <v>-2025966.7999999998</v>
      </c>
      <c r="AZ69" s="123">
        <f>IF($B$21-ABS(SUM($B$69:AY69))&gt;0,-$B$21/$B$23,0)</f>
        <v>-2025966.7999999998</v>
      </c>
    </row>
    <row r="70" spans="1:52" s="176" customFormat="1" ht="14.25" x14ac:dyDescent="0.25">
      <c r="A70" s="214" t="s">
        <v>467</v>
      </c>
      <c r="B70" s="122">
        <f t="shared" ref="B70:AZ70" si="11">B68+B69</f>
        <v>0</v>
      </c>
      <c r="C70" s="122">
        <f t="shared" si="11"/>
        <v>-3236427.0917901108</v>
      </c>
      <c r="D70" s="122">
        <f t="shared" si="11"/>
        <v>-3173954.1417385861</v>
      </c>
      <c r="E70" s="122">
        <f t="shared" si="11"/>
        <v>-3120217.3710711962</v>
      </c>
      <c r="F70" s="122">
        <f t="shared" si="11"/>
        <v>-3065537.1108320095</v>
      </c>
      <c r="G70" s="122">
        <f t="shared" si="11"/>
        <v>-3009882.2080634665</v>
      </c>
      <c r="H70" s="122">
        <f t="shared" si="11"/>
        <v>-2953227.8739121961</v>
      </c>
      <c r="I70" s="122">
        <f t="shared" si="11"/>
        <v>-2907945.8925528717</v>
      </c>
      <c r="J70" s="122">
        <f t="shared" si="11"/>
        <v>-2849198.5046111085</v>
      </c>
      <c r="K70" s="122">
        <f t="shared" si="11"/>
        <v>-2789357.264075093</v>
      </c>
      <c r="L70" s="122">
        <f t="shared" si="11"/>
        <v>-2728389.3553669965</v>
      </c>
      <c r="M70" s="122">
        <f t="shared" si="11"/>
        <v>-1982762.5898992883</v>
      </c>
      <c r="N70" s="122">
        <f t="shared" si="11"/>
        <v>-1898933.979053918</v>
      </c>
      <c r="O70" s="122">
        <f t="shared" si="11"/>
        <v>-1825662.4926996706</v>
      </c>
      <c r="P70" s="122">
        <f t="shared" si="11"/>
        <v>-1738085.9146131366</v>
      </c>
      <c r="Q70" s="122">
        <f t="shared" si="11"/>
        <v>-1648550.6082280078</v>
      </c>
      <c r="R70" s="122">
        <f t="shared" si="11"/>
        <v>-1556997.8116953243</v>
      </c>
      <c r="S70" s="122">
        <f t="shared" si="11"/>
        <v>-1463367.0003106608</v>
      </c>
      <c r="T70" s="122">
        <f t="shared" si="11"/>
        <v>-1367595.8336284566</v>
      </c>
      <c r="U70" s="122">
        <f t="shared" si="11"/>
        <v>-1282023.5147622705</v>
      </c>
      <c r="V70" s="122">
        <f t="shared" si="11"/>
        <v>-1181777.0791884409</v>
      </c>
      <c r="W70" s="122">
        <f t="shared" si="11"/>
        <v>-621169.22562902793</v>
      </c>
      <c r="X70" s="122">
        <f t="shared" si="11"/>
        <v>-502434.29946920066</v>
      </c>
      <c r="Y70" s="122">
        <f t="shared" si="11"/>
        <v>-380805.89456857881</v>
      </c>
      <c r="Z70" s="122">
        <f t="shared" si="11"/>
        <v>-256197.20656493795</v>
      </c>
      <c r="AA70" s="122">
        <f t="shared" si="11"/>
        <v>-128518.82696518768</v>
      </c>
      <c r="AB70" s="122">
        <f t="shared" si="11"/>
        <v>2321.3349785548635</v>
      </c>
      <c r="AC70" s="122">
        <f t="shared" si="11"/>
        <v>136418.13273661025</v>
      </c>
      <c r="AD70" s="122">
        <f t="shared" si="11"/>
        <v>273869.26538340654</v>
      </c>
      <c r="AE70" s="122">
        <f t="shared" si="11"/>
        <v>414775.36296560755</v>
      </c>
      <c r="AF70" s="122">
        <f t="shared" si="11"/>
        <v>559240.07443127409</v>
      </c>
      <c r="AG70" s="122">
        <f t="shared" si="11"/>
        <v>707370.15819691122</v>
      </c>
      <c r="AH70" s="122">
        <f t="shared" si="11"/>
        <v>859275.57543151639</v>
      </c>
      <c r="AI70" s="122">
        <f t="shared" si="11"/>
        <v>1015069.5861391602</v>
      </c>
      <c r="AJ70" s="122">
        <f t="shared" si="11"/>
        <v>1174868.8481240324</v>
      </c>
      <c r="AK70" s="122">
        <f t="shared" si="11"/>
        <v>1338793.5189244519</v>
      </c>
      <c r="AL70" s="122">
        <f t="shared" si="11"/>
        <v>1506967.3608048838</v>
      </c>
      <c r="AM70" s="122">
        <f t="shared" si="11"/>
        <v>1679517.8488977286</v>
      </c>
      <c r="AN70" s="122">
        <f t="shared" si="11"/>
        <v>1856576.2825893583</v>
      </c>
      <c r="AO70" s="122">
        <f t="shared" si="11"/>
        <v>2038277.9002477378</v>
      </c>
      <c r="AP70" s="122">
        <f t="shared" si="11"/>
        <v>2224761.9973918665</v>
      </c>
      <c r="AQ70" s="122">
        <f t="shared" si="11"/>
        <v>2416172.0484063225</v>
      </c>
      <c r="AR70" s="122">
        <f t="shared" si="11"/>
        <v>2612655.8319072099</v>
      </c>
      <c r="AS70" s="122">
        <f t="shared" si="11"/>
        <v>2814365.5598691246</v>
      </c>
      <c r="AT70" s="122">
        <f t="shared" si="11"/>
        <v>3021458.010625896</v>
      </c>
      <c r="AU70" s="122">
        <f t="shared" si="11"/>
        <v>3234094.6658613719</v>
      </c>
      <c r="AV70" s="122">
        <f t="shared" si="11"/>
        <v>3452441.8517099088</v>
      </c>
      <c r="AW70" s="122">
        <f t="shared" si="11"/>
        <v>3676670.8840899058</v>
      </c>
      <c r="AX70" s="122">
        <f t="shared" si="11"/>
        <v>3906958.2183973016</v>
      </c>
      <c r="AY70" s="122">
        <f t="shared" si="11"/>
        <v>4143485.6036899174</v>
      </c>
      <c r="AZ70" s="122">
        <f t="shared" si="11"/>
        <v>4386440.2414973145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-3236427.0917901108</v>
      </c>
      <c r="D72" s="122">
        <f t="shared" si="13"/>
        <v>-3173954.1417385861</v>
      </c>
      <c r="E72" s="122">
        <f t="shared" si="13"/>
        <v>-3120217.3710711962</v>
      </c>
      <c r="F72" s="122">
        <f t="shared" si="13"/>
        <v>-3065537.1108320095</v>
      </c>
      <c r="G72" s="122">
        <f t="shared" si="13"/>
        <v>-3009882.2080634665</v>
      </c>
      <c r="H72" s="122">
        <f t="shared" si="13"/>
        <v>-2953227.8739121961</v>
      </c>
      <c r="I72" s="122">
        <f t="shared" si="13"/>
        <v>-2907945.8925528717</v>
      </c>
      <c r="J72" s="122">
        <f t="shared" si="13"/>
        <v>-2849198.5046111085</v>
      </c>
      <c r="K72" s="122">
        <f t="shared" si="13"/>
        <v>-2789357.264075093</v>
      </c>
      <c r="L72" s="122">
        <f t="shared" si="13"/>
        <v>-2728389.3553669965</v>
      </c>
      <c r="M72" s="122">
        <f t="shared" si="13"/>
        <v>-1982762.5898992883</v>
      </c>
      <c r="N72" s="122">
        <f t="shared" si="13"/>
        <v>-1898933.979053918</v>
      </c>
      <c r="O72" s="122">
        <f t="shared" si="13"/>
        <v>-1825662.4926996706</v>
      </c>
      <c r="P72" s="122">
        <f t="shared" si="13"/>
        <v>-1738085.9146131366</v>
      </c>
      <c r="Q72" s="122">
        <f t="shared" si="13"/>
        <v>-1648550.6082280078</v>
      </c>
      <c r="R72" s="122">
        <f t="shared" si="13"/>
        <v>-1556997.8116953243</v>
      </c>
      <c r="S72" s="122">
        <f t="shared" si="13"/>
        <v>-1463367.0003106608</v>
      </c>
      <c r="T72" s="122">
        <f t="shared" si="13"/>
        <v>-1367595.8336284566</v>
      </c>
      <c r="U72" s="122">
        <f t="shared" si="13"/>
        <v>-1282023.5147622705</v>
      </c>
      <c r="V72" s="122">
        <f t="shared" si="13"/>
        <v>-1181777.0791884409</v>
      </c>
      <c r="W72" s="122">
        <f t="shared" si="13"/>
        <v>-621169.22562902793</v>
      </c>
      <c r="X72" s="122">
        <f t="shared" si="13"/>
        <v>-502434.29946920066</v>
      </c>
      <c r="Y72" s="122">
        <f t="shared" si="13"/>
        <v>-380805.89456857881</v>
      </c>
      <c r="Z72" s="122">
        <f t="shared" si="13"/>
        <v>-256197.20656493795</v>
      </c>
      <c r="AA72" s="122">
        <f t="shared" si="13"/>
        <v>-128518.82696518768</v>
      </c>
      <c r="AB72" s="122">
        <f t="shared" si="13"/>
        <v>2321.3349785548635</v>
      </c>
      <c r="AC72" s="122">
        <f t="shared" si="13"/>
        <v>136418.13273661025</v>
      </c>
      <c r="AD72" s="122">
        <f t="shared" si="13"/>
        <v>273869.26538340654</v>
      </c>
      <c r="AE72" s="122">
        <f t="shared" si="13"/>
        <v>414775.36296560755</v>
      </c>
      <c r="AF72" s="122">
        <f t="shared" si="13"/>
        <v>559240.07443127409</v>
      </c>
      <c r="AG72" s="122">
        <f t="shared" si="13"/>
        <v>707370.15819691122</v>
      </c>
      <c r="AH72" s="122">
        <f t="shared" si="13"/>
        <v>859275.57543151639</v>
      </c>
      <c r="AI72" s="122">
        <f t="shared" si="13"/>
        <v>1015069.5861391602</v>
      </c>
      <c r="AJ72" s="122">
        <f t="shared" si="13"/>
        <v>1174868.8481240324</v>
      </c>
      <c r="AK72" s="122">
        <f t="shared" si="13"/>
        <v>1338793.5189244519</v>
      </c>
      <c r="AL72" s="122">
        <f t="shared" si="13"/>
        <v>1506967.3608048838</v>
      </c>
      <c r="AM72" s="122">
        <f t="shared" si="13"/>
        <v>1679517.8488977286</v>
      </c>
      <c r="AN72" s="122">
        <f t="shared" si="13"/>
        <v>1856576.2825893583</v>
      </c>
      <c r="AO72" s="122">
        <f t="shared" si="13"/>
        <v>2038277.9002477378</v>
      </c>
      <c r="AP72" s="122">
        <f t="shared" si="13"/>
        <v>2224761.9973918665</v>
      </c>
      <c r="AQ72" s="122">
        <f t="shared" si="13"/>
        <v>2416172.0484063225</v>
      </c>
      <c r="AR72" s="122">
        <f t="shared" si="13"/>
        <v>2612655.8319072099</v>
      </c>
      <c r="AS72" s="122">
        <f t="shared" si="13"/>
        <v>2814365.5598691246</v>
      </c>
      <c r="AT72" s="122">
        <f t="shared" si="13"/>
        <v>3021458.010625896</v>
      </c>
      <c r="AU72" s="122">
        <f t="shared" si="13"/>
        <v>3234094.6658613719</v>
      </c>
      <c r="AV72" s="122">
        <f t="shared" si="13"/>
        <v>3452441.8517099088</v>
      </c>
      <c r="AW72" s="122">
        <f t="shared" si="13"/>
        <v>3676670.8840899058</v>
      </c>
      <c r="AX72" s="122">
        <f t="shared" si="13"/>
        <v>3906958.2183973016</v>
      </c>
      <c r="AY72" s="122">
        <f t="shared" si="13"/>
        <v>4143485.6036899174</v>
      </c>
      <c r="AZ72" s="122">
        <f t="shared" si="13"/>
        <v>4386440.2414973145</v>
      </c>
    </row>
    <row r="73" spans="1:52" x14ac:dyDescent="0.25">
      <c r="A73" s="213" t="s">
        <v>256</v>
      </c>
      <c r="B73" s="123">
        <f t="shared" ref="B73:AZ73" si="14">-B72*$B$32</f>
        <v>0</v>
      </c>
      <c r="C73" s="123">
        <f t="shared" si="14"/>
        <v>647285.41835802223</v>
      </c>
      <c r="D73" s="123">
        <f t="shared" si="14"/>
        <v>634790.8283477173</v>
      </c>
      <c r="E73" s="123">
        <f t="shared" si="14"/>
        <v>624043.47421423928</v>
      </c>
      <c r="F73" s="123">
        <f t="shared" si="14"/>
        <v>613107.42216640187</v>
      </c>
      <c r="G73" s="123">
        <f t="shared" si="14"/>
        <v>601976.44161269336</v>
      </c>
      <c r="H73" s="123">
        <f t="shared" si="14"/>
        <v>590645.57478243927</v>
      </c>
      <c r="I73" s="123">
        <f t="shared" si="14"/>
        <v>581589.17851057439</v>
      </c>
      <c r="J73" s="123">
        <f t="shared" si="14"/>
        <v>569839.70092222176</v>
      </c>
      <c r="K73" s="123">
        <f t="shared" si="14"/>
        <v>557871.45281501859</v>
      </c>
      <c r="L73" s="123">
        <f t="shared" si="14"/>
        <v>545677.87107339932</v>
      </c>
      <c r="M73" s="123">
        <f t="shared" si="14"/>
        <v>396552.51797985769</v>
      </c>
      <c r="N73" s="123">
        <f t="shared" si="14"/>
        <v>379786.79581078363</v>
      </c>
      <c r="O73" s="123">
        <f t="shared" si="14"/>
        <v>365132.49853993417</v>
      </c>
      <c r="P73" s="123">
        <f t="shared" si="14"/>
        <v>347617.18292262731</v>
      </c>
      <c r="Q73" s="123">
        <f t="shared" si="14"/>
        <v>329710.12164560158</v>
      </c>
      <c r="R73" s="123">
        <f t="shared" si="14"/>
        <v>311399.56233906484</v>
      </c>
      <c r="S73" s="123">
        <f t="shared" si="14"/>
        <v>292673.40006213216</v>
      </c>
      <c r="T73" s="123">
        <f t="shared" si="14"/>
        <v>273519.16672569135</v>
      </c>
      <c r="U73" s="123">
        <f t="shared" si="14"/>
        <v>256404.7029524541</v>
      </c>
      <c r="V73" s="123">
        <f t="shared" si="14"/>
        <v>236355.4158376882</v>
      </c>
      <c r="W73" s="123">
        <f t="shared" si="14"/>
        <v>124233.84512580559</v>
      </c>
      <c r="X73" s="123">
        <f t="shared" si="14"/>
        <v>100486.85989384014</v>
      </c>
      <c r="Y73" s="123">
        <f t="shared" si="14"/>
        <v>76161.178913715761</v>
      </c>
      <c r="Z73" s="123">
        <f t="shared" si="14"/>
        <v>51239.44131298759</v>
      </c>
      <c r="AA73" s="123">
        <f t="shared" si="14"/>
        <v>25703.765393037538</v>
      </c>
      <c r="AB73" s="123">
        <f t="shared" si="14"/>
        <v>-464.26699571097271</v>
      </c>
      <c r="AC73" s="123">
        <f t="shared" si="14"/>
        <v>-27283.626547322052</v>
      </c>
      <c r="AD73" s="123">
        <f t="shared" si="14"/>
        <v>-54773.853076681313</v>
      </c>
      <c r="AE73" s="123">
        <f t="shared" si="14"/>
        <v>-82955.072593121513</v>
      </c>
      <c r="AF73" s="123">
        <f t="shared" si="14"/>
        <v>-111848.01488625482</v>
      </c>
      <c r="AG73" s="123">
        <f t="shared" si="14"/>
        <v>-141474.03163938224</v>
      </c>
      <c r="AH73" s="123">
        <f t="shared" si="14"/>
        <v>-171855.1150863033</v>
      </c>
      <c r="AI73" s="123">
        <f t="shared" si="14"/>
        <v>-203013.91722783205</v>
      </c>
      <c r="AJ73" s="123">
        <f t="shared" si="14"/>
        <v>-234973.76962480647</v>
      </c>
      <c r="AK73" s="123">
        <f t="shared" si="14"/>
        <v>-267758.70378489041</v>
      </c>
      <c r="AL73" s="123">
        <f t="shared" si="14"/>
        <v>-301393.47216097679</v>
      </c>
      <c r="AM73" s="123">
        <f t="shared" si="14"/>
        <v>-335903.56977954577</v>
      </c>
      <c r="AN73" s="123">
        <f t="shared" si="14"/>
        <v>-371315.25651787169</v>
      </c>
      <c r="AO73" s="123">
        <f t="shared" si="14"/>
        <v>-407655.5800495476</v>
      </c>
      <c r="AP73" s="123">
        <f t="shared" si="14"/>
        <v>-444952.39947837335</v>
      </c>
      <c r="AQ73" s="123">
        <f t="shared" si="14"/>
        <v>-483234.40968126454</v>
      </c>
      <c r="AR73" s="123">
        <f t="shared" si="14"/>
        <v>-522531.16638144199</v>
      </c>
      <c r="AS73" s="123">
        <f t="shared" si="14"/>
        <v>-562873.11197382491</v>
      </c>
      <c r="AT73" s="123">
        <f t="shared" si="14"/>
        <v>-604291.60212517926</v>
      </c>
      <c r="AU73" s="123">
        <f t="shared" si="14"/>
        <v>-646818.93317227438</v>
      </c>
      <c r="AV73" s="123">
        <f t="shared" si="14"/>
        <v>-690488.37034198176</v>
      </c>
      <c r="AW73" s="123">
        <f t="shared" si="14"/>
        <v>-735334.17681798118</v>
      </c>
      <c r="AX73" s="123">
        <f t="shared" si="14"/>
        <v>-781391.64367946039</v>
      </c>
      <c r="AY73" s="123">
        <f t="shared" si="14"/>
        <v>-828697.1207379835</v>
      </c>
      <c r="AZ73" s="123">
        <f t="shared" si="14"/>
        <v>-877288.048299463</v>
      </c>
    </row>
    <row r="74" spans="1:52" ht="16.5" thickBot="1" x14ac:dyDescent="0.3">
      <c r="A74" s="215" t="s">
        <v>260</v>
      </c>
      <c r="B74" s="124">
        <f t="shared" ref="B74:AZ74" si="15">B72+B73</f>
        <v>0</v>
      </c>
      <c r="C74" s="124">
        <f t="shared" si="15"/>
        <v>-2589141.6734320885</v>
      </c>
      <c r="D74" s="124">
        <f t="shared" si="15"/>
        <v>-2539163.3133908687</v>
      </c>
      <c r="E74" s="124">
        <f t="shared" si="15"/>
        <v>-2496173.8968569571</v>
      </c>
      <c r="F74" s="124">
        <f t="shared" si="15"/>
        <v>-2452429.6886656075</v>
      </c>
      <c r="G74" s="124">
        <f t="shared" si="15"/>
        <v>-2407905.766450773</v>
      </c>
      <c r="H74" s="124">
        <f t="shared" si="15"/>
        <v>-2362582.2991297571</v>
      </c>
      <c r="I74" s="124">
        <f t="shared" si="15"/>
        <v>-2326356.7140422976</v>
      </c>
      <c r="J74" s="124">
        <f t="shared" si="15"/>
        <v>-2279358.8036888866</v>
      </c>
      <c r="K74" s="124">
        <f t="shared" si="15"/>
        <v>-2231485.8112600744</v>
      </c>
      <c r="L74" s="124">
        <f t="shared" si="15"/>
        <v>-2182711.4842935973</v>
      </c>
      <c r="M74" s="124">
        <f t="shared" si="15"/>
        <v>-1586210.0719194305</v>
      </c>
      <c r="N74" s="124">
        <f t="shared" si="15"/>
        <v>-1519147.1832431345</v>
      </c>
      <c r="O74" s="124">
        <f t="shared" si="15"/>
        <v>-1460529.9941597364</v>
      </c>
      <c r="P74" s="124">
        <f t="shared" si="15"/>
        <v>-1390468.7316905092</v>
      </c>
      <c r="Q74" s="124">
        <f t="shared" si="15"/>
        <v>-1318840.4865824063</v>
      </c>
      <c r="R74" s="124">
        <f t="shared" si="15"/>
        <v>-1245598.2493562594</v>
      </c>
      <c r="S74" s="124">
        <f t="shared" si="15"/>
        <v>-1170693.6002485286</v>
      </c>
      <c r="T74" s="124">
        <f t="shared" si="15"/>
        <v>-1094076.6669027652</v>
      </c>
      <c r="U74" s="124">
        <f t="shared" si="15"/>
        <v>-1025618.8118098164</v>
      </c>
      <c r="V74" s="124">
        <f t="shared" si="15"/>
        <v>-945421.66335075279</v>
      </c>
      <c r="W74" s="124">
        <f t="shared" si="15"/>
        <v>-496935.38050322235</v>
      </c>
      <c r="X74" s="124">
        <f t="shared" si="15"/>
        <v>-401947.43957536051</v>
      </c>
      <c r="Y74" s="124">
        <f t="shared" si="15"/>
        <v>-304644.71565486304</v>
      </c>
      <c r="Z74" s="124">
        <f t="shared" si="15"/>
        <v>-204957.76525195036</v>
      </c>
      <c r="AA74" s="124">
        <f t="shared" si="15"/>
        <v>-102815.06157215014</v>
      </c>
      <c r="AB74" s="124">
        <f t="shared" si="15"/>
        <v>1857.0679828438908</v>
      </c>
      <c r="AC74" s="124">
        <f t="shared" si="15"/>
        <v>109134.50618928819</v>
      </c>
      <c r="AD74" s="124">
        <f t="shared" si="15"/>
        <v>219095.41230672522</v>
      </c>
      <c r="AE74" s="124">
        <f t="shared" si="15"/>
        <v>331820.29037248605</v>
      </c>
      <c r="AF74" s="124">
        <f t="shared" si="15"/>
        <v>447392.05954501929</v>
      </c>
      <c r="AG74" s="124">
        <f t="shared" si="15"/>
        <v>565896.12655752897</v>
      </c>
      <c r="AH74" s="124">
        <f t="shared" si="15"/>
        <v>687420.46034521307</v>
      </c>
      <c r="AI74" s="124">
        <f t="shared" si="15"/>
        <v>812055.66891132819</v>
      </c>
      <c r="AJ74" s="124">
        <f t="shared" si="15"/>
        <v>939895.0784992259</v>
      </c>
      <c r="AK74" s="124">
        <f t="shared" si="15"/>
        <v>1071034.8151395614</v>
      </c>
      <c r="AL74" s="124">
        <f t="shared" si="15"/>
        <v>1205573.8886439069</v>
      </c>
      <c r="AM74" s="124">
        <f t="shared" si="15"/>
        <v>1343614.2791181828</v>
      </c>
      <c r="AN74" s="124">
        <f t="shared" si="15"/>
        <v>1485261.0260714865</v>
      </c>
      <c r="AO74" s="124">
        <f t="shared" si="15"/>
        <v>1630622.3201981902</v>
      </c>
      <c r="AP74" s="124">
        <f t="shared" si="15"/>
        <v>1779809.5979134932</v>
      </c>
      <c r="AQ74" s="124">
        <f t="shared" si="15"/>
        <v>1932937.6387250579</v>
      </c>
      <c r="AR74" s="124">
        <f t="shared" si="15"/>
        <v>2090124.665525768</v>
      </c>
      <c r="AS74" s="124">
        <f t="shared" si="15"/>
        <v>2251492.4478952996</v>
      </c>
      <c r="AT74" s="124">
        <f t="shared" si="15"/>
        <v>2417166.408500717</v>
      </c>
      <c r="AU74" s="124">
        <f t="shared" si="15"/>
        <v>2587275.7326890975</v>
      </c>
      <c r="AV74" s="124">
        <f t="shared" si="15"/>
        <v>2761953.481367927</v>
      </c>
      <c r="AW74" s="124">
        <f t="shared" si="15"/>
        <v>2941336.7072719247</v>
      </c>
      <c r="AX74" s="124">
        <f t="shared" si="15"/>
        <v>3125566.5747178411</v>
      </c>
      <c r="AY74" s="124">
        <f t="shared" si="15"/>
        <v>3314788.482951934</v>
      </c>
      <c r="AZ74" s="124">
        <f t="shared" si="15"/>
        <v>3509152.1931978515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-3236427.0917901108</v>
      </c>
      <c r="D77" s="122">
        <f t="shared" si="18"/>
        <v>-3173954.1417385861</v>
      </c>
      <c r="E77" s="122">
        <f t="shared" si="18"/>
        <v>-3120217.3710711962</v>
      </c>
      <c r="F77" s="122">
        <f t="shared" si="18"/>
        <v>-3065537.1108320095</v>
      </c>
      <c r="G77" s="122">
        <f t="shared" si="18"/>
        <v>-3009882.2080634665</v>
      </c>
      <c r="H77" s="122">
        <f t="shared" si="18"/>
        <v>-2953227.8739121961</v>
      </c>
      <c r="I77" s="122">
        <f t="shared" si="18"/>
        <v>-2907945.8925528717</v>
      </c>
      <c r="J77" s="122">
        <f t="shared" si="18"/>
        <v>-2849198.5046111085</v>
      </c>
      <c r="K77" s="122">
        <f t="shared" si="18"/>
        <v>-2789357.264075093</v>
      </c>
      <c r="L77" s="122">
        <f t="shared" si="18"/>
        <v>-2728389.3553669965</v>
      </c>
      <c r="M77" s="122">
        <f t="shared" si="18"/>
        <v>-1982762.5898992883</v>
      </c>
      <c r="N77" s="122">
        <f t="shared" si="18"/>
        <v>-1898933.979053918</v>
      </c>
      <c r="O77" s="122">
        <f t="shared" si="18"/>
        <v>-1825662.4926996706</v>
      </c>
      <c r="P77" s="122">
        <f t="shared" si="18"/>
        <v>-1738085.9146131366</v>
      </c>
      <c r="Q77" s="122">
        <f t="shared" si="18"/>
        <v>-1648550.6082280078</v>
      </c>
      <c r="R77" s="122">
        <f t="shared" si="18"/>
        <v>-1556997.8116953243</v>
      </c>
      <c r="S77" s="122">
        <f t="shared" si="18"/>
        <v>-1463367.0003106608</v>
      </c>
      <c r="T77" s="122">
        <f t="shared" si="18"/>
        <v>-1367595.8336284566</v>
      </c>
      <c r="U77" s="122">
        <f t="shared" si="18"/>
        <v>-1282023.5147622705</v>
      </c>
      <c r="V77" s="122">
        <f t="shared" si="18"/>
        <v>-1181777.0791884409</v>
      </c>
      <c r="W77" s="122">
        <f t="shared" si="18"/>
        <v>-621169.22562902793</v>
      </c>
      <c r="X77" s="122">
        <f t="shared" si="18"/>
        <v>-502434.29946920066</v>
      </c>
      <c r="Y77" s="122">
        <f t="shared" si="18"/>
        <v>-380805.89456857881</v>
      </c>
      <c r="Z77" s="122">
        <f t="shared" si="18"/>
        <v>-256197.20656493795</v>
      </c>
      <c r="AA77" s="122">
        <f t="shared" si="18"/>
        <v>-128518.82696518768</v>
      </c>
      <c r="AB77" s="122">
        <f t="shared" si="18"/>
        <v>2321.3349785548635</v>
      </c>
      <c r="AC77" s="122">
        <f t="shared" si="18"/>
        <v>136418.13273661025</v>
      </c>
      <c r="AD77" s="122">
        <f t="shared" si="18"/>
        <v>273869.26538340654</v>
      </c>
      <c r="AE77" s="122">
        <f t="shared" si="18"/>
        <v>414775.36296560755</v>
      </c>
      <c r="AF77" s="122">
        <f t="shared" si="18"/>
        <v>559240.07443127409</v>
      </c>
      <c r="AG77" s="122">
        <f t="shared" si="18"/>
        <v>707370.15819691122</v>
      </c>
      <c r="AH77" s="122">
        <f t="shared" si="18"/>
        <v>859275.57543151639</v>
      </c>
      <c r="AI77" s="122">
        <f t="shared" si="18"/>
        <v>1015069.5861391602</v>
      </c>
      <c r="AJ77" s="122">
        <f t="shared" si="18"/>
        <v>1174868.8481240324</v>
      </c>
      <c r="AK77" s="122">
        <f t="shared" si="18"/>
        <v>1338793.5189244519</v>
      </c>
      <c r="AL77" s="122">
        <f t="shared" si="18"/>
        <v>1506967.3608048838</v>
      </c>
      <c r="AM77" s="122">
        <f t="shared" si="18"/>
        <v>1679517.8488977286</v>
      </c>
      <c r="AN77" s="122">
        <f t="shared" si="18"/>
        <v>1856576.2825893583</v>
      </c>
      <c r="AO77" s="122">
        <f t="shared" si="18"/>
        <v>2038277.9002477378</v>
      </c>
      <c r="AP77" s="122">
        <f t="shared" si="18"/>
        <v>2224761.9973918665</v>
      </c>
      <c r="AQ77" s="122">
        <f t="shared" si="18"/>
        <v>2416172.0484063225</v>
      </c>
      <c r="AR77" s="122">
        <f t="shared" si="18"/>
        <v>2612655.8319072099</v>
      </c>
      <c r="AS77" s="122">
        <f t="shared" si="18"/>
        <v>2814365.5598691246</v>
      </c>
      <c r="AT77" s="122">
        <f t="shared" si="18"/>
        <v>3021458.010625896</v>
      </c>
      <c r="AU77" s="122">
        <f t="shared" si="18"/>
        <v>3234094.6658613719</v>
      </c>
      <c r="AV77" s="122">
        <f t="shared" si="18"/>
        <v>3452441.8517099088</v>
      </c>
      <c r="AW77" s="122">
        <f t="shared" si="18"/>
        <v>3676670.8840899058</v>
      </c>
      <c r="AX77" s="122">
        <f t="shared" si="18"/>
        <v>3906958.2183973016</v>
      </c>
      <c r="AY77" s="122">
        <f t="shared" si="18"/>
        <v>4143485.6036899174</v>
      </c>
      <c r="AZ77" s="122">
        <f t="shared" si="18"/>
        <v>4386440.2414973145</v>
      </c>
    </row>
    <row r="78" spans="1:52" x14ac:dyDescent="0.25">
      <c r="A78" s="213" t="s">
        <v>258</v>
      </c>
      <c r="B78" s="123">
        <f t="shared" ref="B78:AZ78" si="19">-B69</f>
        <v>0</v>
      </c>
      <c r="C78" s="123">
        <f t="shared" si="19"/>
        <v>2025966.7999999998</v>
      </c>
      <c r="D78" s="123">
        <f t="shared" si="19"/>
        <v>2025966.7999999998</v>
      </c>
      <c r="E78" s="123">
        <f t="shared" si="19"/>
        <v>2025966.7999999998</v>
      </c>
      <c r="F78" s="123">
        <f t="shared" si="19"/>
        <v>2025966.7999999998</v>
      </c>
      <c r="G78" s="123">
        <f t="shared" si="19"/>
        <v>2025966.7999999998</v>
      </c>
      <c r="H78" s="123">
        <f t="shared" si="19"/>
        <v>2025966.7999999998</v>
      </c>
      <c r="I78" s="123">
        <f t="shared" si="19"/>
        <v>2025966.7999999998</v>
      </c>
      <c r="J78" s="123">
        <f t="shared" si="19"/>
        <v>2025966.7999999998</v>
      </c>
      <c r="K78" s="123">
        <f t="shared" si="19"/>
        <v>2025966.7999999998</v>
      </c>
      <c r="L78" s="123">
        <f t="shared" si="19"/>
        <v>2025966.7999999998</v>
      </c>
      <c r="M78" s="123">
        <f t="shared" si="19"/>
        <v>2025966.7999999998</v>
      </c>
      <c r="N78" s="123">
        <f t="shared" si="19"/>
        <v>2025966.7999999998</v>
      </c>
      <c r="O78" s="123">
        <f t="shared" si="19"/>
        <v>2025966.7999999998</v>
      </c>
      <c r="P78" s="123">
        <f t="shared" si="19"/>
        <v>2025966.7999999998</v>
      </c>
      <c r="Q78" s="123">
        <f t="shared" si="19"/>
        <v>2025966.7999999998</v>
      </c>
      <c r="R78" s="123">
        <f t="shared" si="19"/>
        <v>2025966.7999999998</v>
      </c>
      <c r="S78" s="123">
        <f t="shared" si="19"/>
        <v>2025966.7999999998</v>
      </c>
      <c r="T78" s="123">
        <f t="shared" si="19"/>
        <v>2025966.7999999998</v>
      </c>
      <c r="U78" s="123">
        <f t="shared" si="19"/>
        <v>2025966.7999999998</v>
      </c>
      <c r="V78" s="123">
        <f t="shared" si="19"/>
        <v>2025966.7999999998</v>
      </c>
      <c r="W78" s="123">
        <f t="shared" si="19"/>
        <v>2025966.7999999998</v>
      </c>
      <c r="X78" s="123">
        <f t="shared" si="19"/>
        <v>2025966.7999999998</v>
      </c>
      <c r="Y78" s="123">
        <f t="shared" si="19"/>
        <v>2025966.7999999998</v>
      </c>
      <c r="Z78" s="123">
        <f t="shared" si="19"/>
        <v>2025966.7999999998</v>
      </c>
      <c r="AA78" s="123">
        <f t="shared" si="19"/>
        <v>2025966.7999999998</v>
      </c>
      <c r="AB78" s="123">
        <f t="shared" si="19"/>
        <v>2025966.7999999998</v>
      </c>
      <c r="AC78" s="123">
        <f t="shared" si="19"/>
        <v>2025966.7999999998</v>
      </c>
      <c r="AD78" s="123">
        <f t="shared" si="19"/>
        <v>2025966.7999999998</v>
      </c>
      <c r="AE78" s="123">
        <f t="shared" si="19"/>
        <v>2025966.7999999998</v>
      </c>
      <c r="AF78" s="123">
        <f t="shared" si="19"/>
        <v>2025966.7999999998</v>
      </c>
      <c r="AG78" s="123">
        <f t="shared" si="19"/>
        <v>2025966.7999999998</v>
      </c>
      <c r="AH78" s="123">
        <f t="shared" si="19"/>
        <v>2025966.7999999998</v>
      </c>
      <c r="AI78" s="123">
        <f t="shared" si="19"/>
        <v>2025966.7999999998</v>
      </c>
      <c r="AJ78" s="123">
        <f t="shared" si="19"/>
        <v>2025966.7999999998</v>
      </c>
      <c r="AK78" s="123">
        <f t="shared" si="19"/>
        <v>2025966.7999999998</v>
      </c>
      <c r="AL78" s="123">
        <f t="shared" si="19"/>
        <v>2025966.7999999998</v>
      </c>
      <c r="AM78" s="123">
        <f t="shared" si="19"/>
        <v>2025966.7999999998</v>
      </c>
      <c r="AN78" s="123">
        <f t="shared" si="19"/>
        <v>2025966.7999999998</v>
      </c>
      <c r="AO78" s="123">
        <f t="shared" si="19"/>
        <v>2025966.7999999998</v>
      </c>
      <c r="AP78" s="123">
        <f t="shared" si="19"/>
        <v>2025966.7999999998</v>
      </c>
      <c r="AQ78" s="123">
        <f t="shared" si="19"/>
        <v>2025966.7999999998</v>
      </c>
      <c r="AR78" s="123">
        <f t="shared" si="19"/>
        <v>2025966.7999999998</v>
      </c>
      <c r="AS78" s="123">
        <f t="shared" si="19"/>
        <v>2025966.7999999998</v>
      </c>
      <c r="AT78" s="123">
        <f t="shared" si="19"/>
        <v>2025966.7999999998</v>
      </c>
      <c r="AU78" s="123">
        <f t="shared" si="19"/>
        <v>2025966.7999999998</v>
      </c>
      <c r="AV78" s="123">
        <f t="shared" si="19"/>
        <v>2025966.7999999998</v>
      </c>
      <c r="AW78" s="123">
        <f t="shared" si="19"/>
        <v>2025966.7999999998</v>
      </c>
      <c r="AX78" s="123">
        <f t="shared" si="19"/>
        <v>2025966.7999999998</v>
      </c>
      <c r="AY78" s="123">
        <f t="shared" si="19"/>
        <v>2025966.7999999998</v>
      </c>
      <c r="AZ78" s="123">
        <f t="shared" si="19"/>
        <v>2025966.7999999998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0</v>
      </c>
      <c r="AQ80" s="123">
        <f>IF(SUM($B$73:AQ73)+SUM($A$80:AP80)&gt;0,0,SUM($B$73:AQ73)-SUM($A$80:AP80))</f>
        <v>0</v>
      </c>
      <c r="AR80" s="123">
        <f>IF(SUM($B$73:AR73)+SUM($A$80:AQ80)&gt;0,0,SUM($B$73:AR73)-SUM($A$80:AQ80))</f>
        <v>0</v>
      </c>
      <c r="AS80" s="123">
        <f>IF(SUM($B$73:AS73)+SUM($A$80:AR80)&gt;0,0,SUM($B$73:AS73)-SUM($A$80:AR80))</f>
        <v>0</v>
      </c>
      <c r="AT80" s="123">
        <f>IF(SUM($B$73:AT73)+SUM($A$80:AS80)&gt;0,0,SUM($B$73:AT73)-SUM($A$80:AS80))</f>
        <v>0</v>
      </c>
      <c r="AU80" s="123">
        <f>IF(SUM($B$73:AU73)+SUM($A$80:AT80)&gt;0,0,SUM($B$73:AU73)-SUM($A$80:AT80))</f>
        <v>0</v>
      </c>
      <c r="AV80" s="123">
        <f>IF(SUM($B$73:AV73)+SUM($A$80:AU80)&gt;0,0,SUM($B$73:AV73)-SUM($A$80:AU80))</f>
        <v>0</v>
      </c>
      <c r="AW80" s="123">
        <f>IF(SUM($B$73:AW73)+SUM($A$80:AV80)&gt;0,0,SUM($B$73:AW73)-SUM($A$80:AV80))</f>
        <v>0</v>
      </c>
      <c r="AX80" s="123">
        <f>IF(SUM($B$73:AX73)+SUM($A$80:AW80)&gt;0,0,SUM($B$73:AX73)-SUM($A$80:AW80))</f>
        <v>0</v>
      </c>
      <c r="AY80" s="123">
        <f>IF(SUM($B$73:AY73)+SUM($A$80:AX80)&gt;0,0,SUM($B$73:AY73)-SUM($A$80:AX80))</f>
        <v>0</v>
      </c>
      <c r="AZ80" s="123">
        <f>IF(SUM($B$73:AZ73)+SUM($A$80:AY80)&gt;0,0,SUM($B$73:AZ73)-SUM($A$80:AY80))</f>
        <v>-356765.41440152621</v>
      </c>
    </row>
    <row r="81" spans="1:52" x14ac:dyDescent="0.25">
      <c r="A81" s="213" t="s">
        <v>255</v>
      </c>
      <c r="B81" s="123">
        <f>IF(((SUM($B$60:B60)+SUM($B$62:B66))+SUM($B$83:B83))&lt;0,((SUM($B$60:B60)+SUM($B$62:B66))+SUM($B$83:B83))*0.18-SUM($A$81:A81),IF(SUM(A$81:$B81)&lt;0,0-SUM(A$81:$B81),0))</f>
        <v>-18233701.199999996</v>
      </c>
      <c r="C81" s="123">
        <f>IF(((SUM($B$60:C60)+SUM($B$62:C66))+SUM($B$83:C83))&lt;0,((SUM($B$60:C60)+SUM($B$62:C66))+SUM($B$83:C83))*0.18-SUM($A$81:B81),IF(SUM($B$81:B81)&lt;0,0-SUM($B$81:B81),0))</f>
        <v>179247.15961378068</v>
      </c>
      <c r="D81" s="123">
        <f>IF(((SUM($B$60:D60)+SUM($B$62:D66))+SUM($B$83:D83))&lt;0,((SUM($B$60:D60)+SUM($B$62:D66))+SUM($B$83:D83))*0.18-SUM($A$81:C81),IF(SUM($B$81:C81)&lt;0,0-SUM($B$81:C81),0))</f>
        <v>186480.87635905296</v>
      </c>
      <c r="E81" s="123">
        <f>IF(((SUM($B$60:E60)+SUM($B$62:E66))+SUM($B$83:E83))&lt;0,((SUM($B$60:E60)+SUM($B$62:E66))+SUM($B$83:E83))*0.18-SUM($A$81:D81),IF(SUM($B$81:D81)&lt;0,0-SUM($B$81:D81),0))</f>
        <v>192142.08081518114</v>
      </c>
      <c r="F81" s="123">
        <f>IF(((SUM($B$60:F60)+SUM($B$62:F66))+SUM($B$83:F83))&lt;0,((SUM($B$60:F60)+SUM($B$62:F66))+SUM($B$83:F83))*0.18-SUM($A$81:E81),IF(SUM($B$81:E81)&lt;0,0-SUM($B$81:E81),0))</f>
        <v>197973.11339424178</v>
      </c>
      <c r="G81" s="123">
        <f>IF(((SUM($B$60:G60)+SUM($B$62:G66))+SUM($B$83:G83))&lt;0,((SUM($B$60:G60)+SUM($B$62:G66))+SUM($B$83:G83))*0.18-SUM($A$81:F81),IF(SUM($B$81:F81)&lt;0,0-SUM($B$81:F81),0))</f>
        <v>203979.58162857592</v>
      </c>
      <c r="H81" s="123">
        <f>IF(((SUM($B$60:H60)+SUM($B$62:H66))+SUM($B$83:H83))&lt;0,((SUM($B$60:H60)+SUM($B$62:H66))+SUM($B$83:H83))*0.18-SUM($A$81:G81),IF(SUM($B$81:G81)&lt;0,0-SUM($B$81:G81),0))</f>
        <v>210165.94751180336</v>
      </c>
      <c r="I81" s="123">
        <f>IF(((SUM($B$60:I60)+SUM($B$62:I66))+SUM($B$83:I83))&lt;0,((SUM($B$60:I60)+SUM($B$62:I66))+SUM($B$83:I83))*0.18-SUM($A$81:H81),IF(SUM($B$81:H81)&lt;0,0-SUM($B$81:H81),0))</f>
        <v>214305.2898924835</v>
      </c>
      <c r="J81" s="123">
        <f>IF(((SUM($B$60:J60)+SUM($B$62:J66))+SUM($B$83:J83))&lt;0,((SUM($B$60:J60)+SUM($B$62:J66))+SUM($B$83:J83))*0.18-SUM($A$81:I81),IF(SUM($B$81:I81)&lt;0,0-SUM($B$81:I81),0))</f>
        <v>220868.40545800142</v>
      </c>
      <c r="K81" s="123">
        <f>IF(((SUM($B$60:K60)+SUM($B$62:K66))+SUM($B$83:K83))&lt;0,((SUM($B$60:K60)+SUM($B$62:K66))+SUM($B$83:K83))*0.18-SUM($A$81:J81),IF(SUM($B$81:J81)&lt;0,0-SUM($B$81:J81),0))</f>
        <v>227628.41449048184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396800.18607363477</v>
      </c>
      <c r="Q81" s="123">
        <f>IF(((SUM($B$60:Q60)+SUM($B$62:Q66))+SUM($B$83:Q83))&lt;0,((SUM($B$60:Q60)+SUM($B$62:Q66))+SUM($B$83:Q83))*0.18-SUM($A$81:P81),IF(SUM($B$81:P81)&lt;0,0-SUM($B$81:P81),0))</f>
        <v>408905.1269589588</v>
      </c>
      <c r="R81" s="123">
        <f>IF(((SUM($B$60:R60)+SUM($B$62:R66))+SUM($B$83:R83))&lt;0,((SUM($B$60:R60)+SUM($B$62:R66))+SUM($B$83:R83))*0.18-SUM($A$81:Q81),IF(SUM($B$81:Q81)&lt;0,0-SUM($B$81:Q81),0))</f>
        <v>421373.216070842</v>
      </c>
      <c r="S81" s="123">
        <f>IF(((SUM($B$60:S60)+SUM($B$62:S66))+SUM($B$83:S83))&lt;0,((SUM($B$60:S60)+SUM($B$62:S66))+SUM($B$83:S83))*0.18-SUM($A$81:R81),IF(SUM($B$81:R81)&lt;0,0-SUM($B$81:R81),0))</f>
        <v>434215.34785608016</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472867.29086608067</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605007.86130565405</v>
      </c>
      <c r="Z81" s="123">
        <f>IF(((SUM($B$60:Z60)+SUM($B$62:Z66))+SUM($B$83:Z83))&lt;0,((SUM($B$60:Z60)+SUM($B$62:Z66))+SUM($B$83:Z83))*0.18-SUM($A$81:Y81),IF(SUM($B$81:Y81)&lt;0,0-SUM($B$81:Y81),0))</f>
        <v>623426.01088231243</v>
      </c>
      <c r="AA81" s="123">
        <f>IF(((SUM($B$60:AA60)+SUM($B$62:AA66))+SUM($B$83:AA83))&lt;0,((SUM($B$60:AA60)+SUM($B$62:AA66))+SUM($B$83:AA83))*0.18-SUM($A$81:Z81),IF(SUM($B$81:Z81)&lt;0,0-SUM($B$81:Z81),0))</f>
        <v>642396.70494626462</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682062.52916458994</v>
      </c>
      <c r="AD81" s="123">
        <f>IF(((SUM($B$60:AD60)+SUM($B$62:AD66))+SUM($B$83:AD83))&lt;0,((SUM($B$60:AD60)+SUM($B$62:AD66))+SUM($B$83:AD83))*0.18-SUM($A$81:AC81),IF(SUM($B$81:AC81)&lt;0,0-SUM($B$81:AC81),0))</f>
        <v>702792.31877701264</v>
      </c>
      <c r="AE81" s="123">
        <f>IF(((SUM($B$60:AE60)+SUM($B$62:AE66))+SUM($B$83:AE83))&lt;0,((SUM($B$60:AE60)+SUM($B$62:AE66))+SUM($B$83:AE83))*0.18-SUM($A$81:AD81),IF(SUM($B$81:AD81)&lt;0,0-SUM($B$81:AD81),0))</f>
        <v>724144.0020778086</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768788.23669144325</v>
      </c>
      <c r="AH81" s="123">
        <f>IF(((SUM($B$60:AH60)+SUM($B$62:AH66))+SUM($B$83:AH83))&lt;0,((SUM($B$60:AH60)+SUM($B$62:AH66))+SUM($B$83:AH83))*0.18-SUM($A$81:AG81),IF(SUM($B$81:AG81)&lt;0,0-SUM($B$81:AG81),0))</f>
        <v>792119.79752967181</v>
      </c>
      <c r="AI81" s="123">
        <f>IF(((SUM($B$60:AI60)+SUM($B$62:AI66))+SUM($B$83:AI83))&lt;0,((SUM($B$60:AI60)+SUM($B$62:AI66))+SUM($B$83:AI83))*0.18-SUM($A$81:AH81),IF(SUM($B$81:AH81)&lt;0,0-SUM($B$81:AH81),0))</f>
        <v>816151.3051930503</v>
      </c>
      <c r="AJ81" s="123">
        <f>IF(((SUM($B$60:AJ60)+SUM($B$62:AJ66))+SUM($B$83:AJ83))&lt;0,((SUM($B$60:AJ60)+SUM($B$62:AJ66))+SUM($B$83:AJ83))*0.18-SUM($A$81:AI81),IF(SUM($B$81:AI81)&lt;0,0-SUM($B$81:AI81),0))</f>
        <v>840903.75808632653</v>
      </c>
      <c r="AK81" s="123">
        <f>IF(((SUM($B$60:AK60)+SUM($B$62:AK66))+SUM($B$83:AK83))&lt;0,((SUM($B$60:AK60)+SUM($B$62:AK66))+SUM($B$83:AK83))*0.18-SUM($A$81:AJ81),IF(SUM($B$81:AJ81)&lt;0,0-SUM($B$81:AJ81),0))</f>
        <v>866398.78456639824</v>
      </c>
      <c r="AL81" s="123">
        <f>IF(((SUM($B$60:AL60)+SUM($B$62:AL66))+SUM($B$83:AL83))&lt;0,((SUM($B$60:AL60)+SUM($B$62:AL66))+SUM($B$83:AL83))*0.18-SUM($A$81:AK81),IF(SUM($B$81:AK81)&lt;0,0-SUM($B$81:AK81),0))</f>
        <v>892658.66184088029</v>
      </c>
      <c r="AM81" s="123">
        <f>IF(((SUM($B$60:AM60)+SUM($B$62:AM66))+SUM($B$83:AM83))&lt;0,((SUM($B$60:AM60)+SUM($B$62:AM66))+SUM($B$83:AM83))*0.18-SUM($A$81:AL81),IF(SUM($B$81:AL81)&lt;0,0-SUM($B$81:AL81),0))</f>
        <v>478355.86259520287</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-101298339.99999999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-119532041.19999999</v>
      </c>
      <c r="C85" s="122">
        <f t="shared" ref="C85:AZ85" si="23">SUM(C77:C84)</f>
        <v>-1031213.1321763303</v>
      </c>
      <c r="D85" s="122">
        <f>SUM(D77:D84)</f>
        <v>-961506.46537953336</v>
      </c>
      <c r="E85" s="122">
        <f>SUM(E77:E84)</f>
        <v>-902108.49025601521</v>
      </c>
      <c r="F85" s="122">
        <f t="shared" si="23"/>
        <v>-841597.19743776787</v>
      </c>
      <c r="G85" s="122">
        <f t="shared" si="23"/>
        <v>-779935.82643489074</v>
      </c>
      <c r="H85" s="122">
        <f t="shared" si="23"/>
        <v>-717095.12640039297</v>
      </c>
      <c r="I85" s="122">
        <f t="shared" si="23"/>
        <v>-667673.80266038841</v>
      </c>
      <c r="J85" s="122">
        <f t="shared" si="23"/>
        <v>-602363.29915310722</v>
      </c>
      <c r="K85" s="122">
        <f t="shared" si="23"/>
        <v>-535762.04958461132</v>
      </c>
      <c r="L85" s="122">
        <f t="shared" si="23"/>
        <v>-467831.33157305606</v>
      </c>
      <c r="M85" s="122">
        <f t="shared" si="23"/>
        <v>407996.83741483954</v>
      </c>
      <c r="N85" s="122">
        <f t="shared" si="23"/>
        <v>502903.18394837645</v>
      </c>
      <c r="O85" s="122">
        <f t="shared" si="23"/>
        <v>585352.12358238921</v>
      </c>
      <c r="P85" s="122">
        <f t="shared" si="23"/>
        <v>684681.07146049803</v>
      </c>
      <c r="Q85" s="122">
        <f t="shared" si="23"/>
        <v>786321.31873095082</v>
      </c>
      <c r="R85" s="122">
        <f t="shared" si="23"/>
        <v>890342.20437551755</v>
      </c>
      <c r="S85" s="122">
        <f t="shared" si="23"/>
        <v>996815.14754541917</v>
      </c>
      <c r="T85" s="122">
        <f t="shared" si="23"/>
        <v>1105813.7099664225</v>
      </c>
      <c r="U85" s="122">
        <f t="shared" si="23"/>
        <v>1202777.6319645194</v>
      </c>
      <c r="V85" s="122">
        <f t="shared" si="23"/>
        <v>1317057.0116776396</v>
      </c>
      <c r="W85" s="122">
        <f t="shared" si="23"/>
        <v>1974562.8646137482</v>
      </c>
      <c r="X85" s="122">
        <f t="shared" si="23"/>
        <v>2110658.6632183427</v>
      </c>
      <c r="Y85" s="122">
        <f t="shared" si="23"/>
        <v>2250168.7667370751</v>
      </c>
      <c r="Z85" s="122">
        <f t="shared" si="23"/>
        <v>2393195.6043173745</v>
      </c>
      <c r="AA85" s="122">
        <f t="shared" si="23"/>
        <v>2539844.6779810768</v>
      </c>
      <c r="AB85" s="122">
        <f t="shared" si="23"/>
        <v>2690224.6548106954</v>
      </c>
      <c r="AC85" s="122">
        <f t="shared" si="23"/>
        <v>2844447.4619012</v>
      </c>
      <c r="AD85" s="122">
        <f t="shared" si="23"/>
        <v>3002628.384160419</v>
      </c>
      <c r="AE85" s="122">
        <f t="shared" si="23"/>
        <v>3164886.165043416</v>
      </c>
      <c r="AF85" s="122">
        <f t="shared" si="23"/>
        <v>3331343.1103089014</v>
      </c>
      <c r="AG85" s="122">
        <f t="shared" si="23"/>
        <v>3502125.1948883543</v>
      </c>
      <c r="AH85" s="122">
        <f t="shared" si="23"/>
        <v>3677362.172961188</v>
      </c>
      <c r="AI85" s="122">
        <f t="shared" si="23"/>
        <v>3857187.6913322103</v>
      </c>
      <c r="AJ85" s="122">
        <f t="shared" si="23"/>
        <v>4041739.4062103587</v>
      </c>
      <c r="AK85" s="122">
        <f t="shared" si="23"/>
        <v>4231159.10349085</v>
      </c>
      <c r="AL85" s="122">
        <f t="shared" si="23"/>
        <v>4425592.8226457639</v>
      </c>
      <c r="AM85" s="122">
        <f t="shared" si="23"/>
        <v>4183840.5114929313</v>
      </c>
      <c r="AN85" s="122">
        <f t="shared" si="23"/>
        <v>3882543.0825893581</v>
      </c>
      <c r="AO85" s="122">
        <f t="shared" si="23"/>
        <v>4064244.7002477376</v>
      </c>
      <c r="AP85" s="122">
        <f t="shared" si="23"/>
        <v>4250728.7973918663</v>
      </c>
      <c r="AQ85" s="122">
        <f t="shared" si="23"/>
        <v>4442138.8484063223</v>
      </c>
      <c r="AR85" s="122">
        <f t="shared" si="23"/>
        <v>4638622.6319072098</v>
      </c>
      <c r="AS85" s="122">
        <f t="shared" si="23"/>
        <v>4840332.3598691244</v>
      </c>
      <c r="AT85" s="122">
        <f t="shared" si="23"/>
        <v>5047424.8106258959</v>
      </c>
      <c r="AU85" s="122">
        <f t="shared" si="23"/>
        <v>5260061.4658613717</v>
      </c>
      <c r="AV85" s="122">
        <f t="shared" si="23"/>
        <v>5478408.6517099086</v>
      </c>
      <c r="AW85" s="122">
        <f t="shared" si="23"/>
        <v>5702637.6840899056</v>
      </c>
      <c r="AX85" s="122">
        <f t="shared" si="23"/>
        <v>5932925.0183973014</v>
      </c>
      <c r="AY85" s="122">
        <f t="shared" si="23"/>
        <v>6169452.4036899172</v>
      </c>
      <c r="AZ85" s="122">
        <f t="shared" si="23"/>
        <v>6055641.6270957878</v>
      </c>
    </row>
    <row r="86" spans="1:52" s="176" customFormat="1" ht="14.25" x14ac:dyDescent="0.25">
      <c r="A86" s="214" t="s">
        <v>468</v>
      </c>
      <c r="B86" s="122">
        <f>SUM($B$85:B85)</f>
        <v>-119532041.19999999</v>
      </c>
      <c r="C86" s="122">
        <f>SUM($B$85:C85)</f>
        <v>-120563254.33217631</v>
      </c>
      <c r="D86" s="122">
        <f>SUM($B$85:D85)</f>
        <v>-121524760.79755585</v>
      </c>
      <c r="E86" s="122">
        <f>SUM($B$85:E85)</f>
        <v>-122426869.28781186</v>
      </c>
      <c r="F86" s="122">
        <f>SUM($B$85:F85)</f>
        <v>-123268466.48524962</v>
      </c>
      <c r="G86" s="122">
        <f>SUM($B$85:G85)</f>
        <v>-124048402.31168452</v>
      </c>
      <c r="H86" s="122">
        <f>SUM($B$85:H85)</f>
        <v>-124765497.43808492</v>
      </c>
      <c r="I86" s="122">
        <f>SUM($B$85:I85)</f>
        <v>-125433171.24074531</v>
      </c>
      <c r="J86" s="122">
        <f>SUM($B$85:J85)</f>
        <v>-126035534.53989841</v>
      </c>
      <c r="K86" s="122">
        <f>SUM($B$85:K85)</f>
        <v>-126571296.58948302</v>
      </c>
      <c r="L86" s="122">
        <f>SUM($B$85:L85)</f>
        <v>-127039127.92105608</v>
      </c>
      <c r="M86" s="122">
        <f>SUM($B$85:M85)</f>
        <v>-126631131.08364123</v>
      </c>
      <c r="N86" s="122">
        <f>SUM($B$85:N85)</f>
        <v>-126128227.89969285</v>
      </c>
      <c r="O86" s="122">
        <f>SUM($B$85:O85)</f>
        <v>-125542875.77611046</v>
      </c>
      <c r="P86" s="122">
        <f>SUM($B$85:P85)</f>
        <v>-124858194.70464996</v>
      </c>
      <c r="Q86" s="122">
        <f>SUM($B$85:Q85)</f>
        <v>-124071873.385919</v>
      </c>
      <c r="R86" s="122">
        <f>SUM($B$85:R85)</f>
        <v>-123181531.18154348</v>
      </c>
      <c r="S86" s="122">
        <f>SUM($B$85:S85)</f>
        <v>-122184716.03399807</v>
      </c>
      <c r="T86" s="122">
        <f>SUM($B$85:T85)</f>
        <v>-121078902.32403165</v>
      </c>
      <c r="U86" s="122">
        <f>SUM($B$85:U85)</f>
        <v>-119876124.69206713</v>
      </c>
      <c r="V86" s="122">
        <f>SUM($B$85:V85)</f>
        <v>-118559067.68038949</v>
      </c>
      <c r="W86" s="122">
        <f>SUM($B$85:W85)</f>
        <v>-116584504.81577575</v>
      </c>
      <c r="X86" s="122">
        <f>SUM($B$85:X85)</f>
        <v>-114473846.1525574</v>
      </c>
      <c r="Y86" s="122">
        <f>SUM($B$85:Y85)</f>
        <v>-112223677.38582033</v>
      </c>
      <c r="Z86" s="122">
        <f>SUM($B$85:Z85)</f>
        <v>-109830481.78150296</v>
      </c>
      <c r="AA86" s="122">
        <f>SUM($B$85:AA85)</f>
        <v>-107290637.10352188</v>
      </c>
      <c r="AB86" s="122">
        <f>SUM($B$85:AB85)</f>
        <v>-104600412.44871119</v>
      </c>
      <c r="AC86" s="122">
        <f>SUM($B$85:AC85)</f>
        <v>-101755964.98680998</v>
      </c>
      <c r="AD86" s="122">
        <f>SUM($B$85:AD85)</f>
        <v>-98753336.60264957</v>
      </c>
      <c r="AE86" s="122">
        <f>SUM($B$85:AE85)</f>
        <v>-95588450.437606156</v>
      </c>
      <c r="AF86" s="122">
        <f>SUM($B$85:AF85)</f>
        <v>-92257107.327297255</v>
      </c>
      <c r="AG86" s="122">
        <f>SUM($B$85:AG85)</f>
        <v>-88754982.132408902</v>
      </c>
      <c r="AH86" s="122">
        <f>SUM($B$85:AH85)</f>
        <v>-85077619.959447712</v>
      </c>
      <c r="AI86" s="122">
        <f>SUM($B$85:AI85)</f>
        <v>-81220432.268115506</v>
      </c>
      <c r="AJ86" s="122">
        <f>SUM($B$85:AJ85)</f>
        <v>-77178692.861905143</v>
      </c>
      <c r="AK86" s="122">
        <f>SUM($B$85:AK85)</f>
        <v>-72947533.758414298</v>
      </c>
      <c r="AL86" s="122">
        <f>SUM($B$85:AL85)</f>
        <v>-68521940.93576853</v>
      </c>
      <c r="AM86" s="122">
        <f>SUM($B$85:AM85)</f>
        <v>-64338100.424275599</v>
      </c>
      <c r="AN86" s="122">
        <f>SUM($B$85:AN85)</f>
        <v>-60455557.341686241</v>
      </c>
      <c r="AO86" s="122">
        <f>SUM($B$85:AO85)</f>
        <v>-56391312.641438507</v>
      </c>
      <c r="AP86" s="122">
        <f>SUM($B$85:AP85)</f>
        <v>-52140583.844046637</v>
      </c>
      <c r="AQ86" s="122">
        <f>SUM($B$85:AQ85)</f>
        <v>-47698444.995640315</v>
      </c>
      <c r="AR86" s="122">
        <f>SUM($B$85:AR85)</f>
        <v>-43059822.363733105</v>
      </c>
      <c r="AS86" s="122">
        <f>SUM($B$85:AS85)</f>
        <v>-38219490.003863983</v>
      </c>
      <c r="AT86" s="122">
        <f>SUM($B$85:AT85)</f>
        <v>-33172065.193238087</v>
      </c>
      <c r="AU86" s="122">
        <f>SUM($B$85:AU85)</f>
        <v>-27912003.727376714</v>
      </c>
      <c r="AV86" s="122">
        <f>SUM($B$85:AV85)</f>
        <v>-22433595.075666808</v>
      </c>
      <c r="AW86" s="122">
        <f>SUM($B$85:AW85)</f>
        <v>-16730957.391576901</v>
      </c>
      <c r="AX86" s="122">
        <f>SUM($B$85:AX85)</f>
        <v>-10798032.3731796</v>
      </c>
      <c r="AY86" s="122">
        <f>SUM($B$85:AY85)</f>
        <v>-4628579.9694896825</v>
      </c>
      <c r="AZ86" s="122">
        <f>SUM($B$85:AZ85)</f>
        <v>1427061.6576061053</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-119532041.19999999</v>
      </c>
      <c r="C88" s="122">
        <f t="shared" si="25"/>
        <v>-862939.85956178268</v>
      </c>
      <c r="D88" s="122">
        <f t="shared" si="25"/>
        <v>-673312.06763154245</v>
      </c>
      <c r="E88" s="122">
        <f t="shared" si="25"/>
        <v>-528633.95410184609</v>
      </c>
      <c r="F88" s="122">
        <f t="shared" si="25"/>
        <v>-412698.28054878826</v>
      </c>
      <c r="G88" s="122">
        <f t="shared" si="25"/>
        <v>-320051.11441353033</v>
      </c>
      <c r="H88" s="122">
        <f t="shared" si="25"/>
        <v>-246246.08767269462</v>
      </c>
      <c r="I88" s="122">
        <f t="shared" si="25"/>
        <v>-191862.01412329904</v>
      </c>
      <c r="J88" s="122">
        <f t="shared" si="25"/>
        <v>-144848.91985264301</v>
      </c>
      <c r="K88" s="122">
        <f t="shared" si="25"/>
        <v>-107810.43535458637</v>
      </c>
      <c r="L88" s="122">
        <f t="shared" si="25"/>
        <v>-78778.961446784175</v>
      </c>
      <c r="M88" s="122">
        <f t="shared" si="25"/>
        <v>57492.320578165934</v>
      </c>
      <c r="N88" s="122">
        <f t="shared" si="25"/>
        <v>59302.024757662795</v>
      </c>
      <c r="O88" s="122">
        <f t="shared" si="25"/>
        <v>57760.963573884925</v>
      </c>
      <c r="P88" s="122">
        <f t="shared" si="25"/>
        <v>56537.636287234316</v>
      </c>
      <c r="Q88" s="122">
        <f t="shared" si="25"/>
        <v>54335.225169162237</v>
      </c>
      <c r="R88" s="122">
        <f t="shared" si="25"/>
        <v>51483.785940315727</v>
      </c>
      <c r="S88" s="122">
        <f t="shared" si="25"/>
        <v>48234.773004179886</v>
      </c>
      <c r="T88" s="122">
        <f t="shared" si="25"/>
        <v>44777.482717701918</v>
      </c>
      <c r="U88" s="122">
        <f t="shared" si="25"/>
        <v>40756.336805144441</v>
      </c>
      <c r="V88" s="122">
        <f t="shared" si="25"/>
        <v>37346.204335054448</v>
      </c>
      <c r="W88" s="122">
        <f t="shared" si="25"/>
        <v>46853.814528940326</v>
      </c>
      <c r="X88" s="122">
        <f t="shared" si="25"/>
        <v>41910.620274551373</v>
      </c>
      <c r="Y88" s="122">
        <f t="shared" si="25"/>
        <v>37389.811069380296</v>
      </c>
      <c r="Z88" s="122">
        <f t="shared" si="25"/>
        <v>33277.329707263933</v>
      </c>
      <c r="AA88" s="122">
        <f t="shared" si="25"/>
        <v>29553.541168058757</v>
      </c>
      <c r="AB88" s="122">
        <f t="shared" si="25"/>
        <v>26195.277958655748</v>
      </c>
      <c r="AC88" s="122">
        <f t="shared" si="25"/>
        <v>23177.387081875713</v>
      </c>
      <c r="AD88" s="122">
        <f t="shared" si="25"/>
        <v>20473.883971974126</v>
      </c>
      <c r="AE88" s="122">
        <f t="shared" si="25"/>
        <v>18058.798020778133</v>
      </c>
      <c r="AF88" s="122">
        <f t="shared" si="25"/>
        <v>15906.777505016193</v>
      </c>
      <c r="AG88" s="122">
        <f t="shared" si="25"/>
        <v>13993.508099047038</v>
      </c>
      <c r="AH88" s="122">
        <f t="shared" si="25"/>
        <v>12295.988131970551</v>
      </c>
      <c r="AI88" s="122">
        <f t="shared" si="25"/>
        <v>10792.694843511956</v>
      </c>
      <c r="AJ88" s="122">
        <f t="shared" si="25"/>
        <v>9463.6687153959083</v>
      </c>
      <c r="AK88" s="122">
        <f t="shared" si="25"/>
        <v>8290.5371818208587</v>
      </c>
      <c r="AL88" s="122">
        <f t="shared" si="25"/>
        <v>7256.494390399128</v>
      </c>
      <c r="AM88" s="122">
        <f t="shared" si="25"/>
        <v>5740.6705677712334</v>
      </c>
      <c r="AN88" s="122">
        <f t="shared" si="25"/>
        <v>4457.9570787424509</v>
      </c>
      <c r="AO88" s="122">
        <f t="shared" si="25"/>
        <v>3905.0944469787969</v>
      </c>
      <c r="AP88" s="122">
        <f t="shared" si="25"/>
        <v>3417.8042530677862</v>
      </c>
      <c r="AQ88" s="122">
        <f t="shared" si="25"/>
        <v>2988.8767900561693</v>
      </c>
      <c r="AR88" s="122">
        <f t="shared" si="25"/>
        <v>2611.7825784923944</v>
      </c>
      <c r="AS88" s="122">
        <f t="shared" si="25"/>
        <v>2280.6322228637778</v>
      </c>
      <c r="AT88" s="122">
        <f t="shared" si="25"/>
        <v>1990.1326540548657</v>
      </c>
      <c r="AU88" s="122">
        <f t="shared" si="25"/>
        <v>1735.5418132325515</v>
      </c>
      <c r="AV88" s="122">
        <f t="shared" si="25"/>
        <v>1512.6232846396156</v>
      </c>
      <c r="AW88" s="122">
        <f t="shared" si="25"/>
        <v>1317.6019572650143</v>
      </c>
      <c r="AX88" s="122">
        <f t="shared" si="25"/>
        <v>1147.1214640571254</v>
      </c>
      <c r="AY88" s="122">
        <f t="shared" si="25"/>
        <v>998.20389267745361</v>
      </c>
      <c r="AZ88" s="122">
        <f>AZ85*AZ87</f>
        <v>819.90758006732028</v>
      </c>
    </row>
    <row r="89" spans="1:52" s="176" customFormat="1" ht="14.25" x14ac:dyDescent="0.25">
      <c r="A89" s="212" t="s">
        <v>470</v>
      </c>
      <c r="B89" s="122">
        <f>SUM($B$88:B88)</f>
        <v>-119532041.19999999</v>
      </c>
      <c r="C89" s="122">
        <f>SUM($B$88:C88)</f>
        <v>-120394981.05956177</v>
      </c>
      <c r="D89" s="122">
        <f>SUM($B$88:D88)</f>
        <v>-121068293.12719332</v>
      </c>
      <c r="E89" s="122">
        <f>SUM($B$88:E88)</f>
        <v>-121596927.08129516</v>
      </c>
      <c r="F89" s="122">
        <f>SUM($B$88:F88)</f>
        <v>-122009625.36184394</v>
      </c>
      <c r="G89" s="122">
        <f>SUM($B$88:G88)</f>
        <v>-122329676.47625747</v>
      </c>
      <c r="H89" s="122">
        <f>SUM($B$88:H88)</f>
        <v>-122575922.56393017</v>
      </c>
      <c r="I89" s="122">
        <f>SUM($B$88:I88)</f>
        <v>-122767784.57805347</v>
      </c>
      <c r="J89" s="122">
        <f>SUM($B$88:J88)</f>
        <v>-122912633.49790612</v>
      </c>
      <c r="K89" s="122">
        <f>SUM($B$88:K88)</f>
        <v>-123020443.93326071</v>
      </c>
      <c r="L89" s="122">
        <f>SUM($B$88:L88)</f>
        <v>-123099222.89470749</v>
      </c>
      <c r="M89" s="122">
        <f>SUM($B$88:M88)</f>
        <v>-123041730.57412931</v>
      </c>
      <c r="N89" s="122">
        <f>SUM($B$88:N88)</f>
        <v>-122982428.54937164</v>
      </c>
      <c r="O89" s="122">
        <f>SUM($B$88:O88)</f>
        <v>-122924667.58579776</v>
      </c>
      <c r="P89" s="122">
        <f>SUM($B$88:P88)</f>
        <v>-122868129.94951053</v>
      </c>
      <c r="Q89" s="122">
        <f>SUM($B$88:Q88)</f>
        <v>-122813794.72434136</v>
      </c>
      <c r="R89" s="122">
        <f>SUM($B$88:R88)</f>
        <v>-122762310.93840104</v>
      </c>
      <c r="S89" s="122">
        <f>SUM($B$88:S88)</f>
        <v>-122714076.16539687</v>
      </c>
      <c r="T89" s="122">
        <f>SUM($B$88:T88)</f>
        <v>-122669298.68267916</v>
      </c>
      <c r="U89" s="122">
        <f>SUM($B$88:U88)</f>
        <v>-122628542.34587401</v>
      </c>
      <c r="V89" s="122">
        <f>SUM($B$88:V88)</f>
        <v>-122591196.14153896</v>
      </c>
      <c r="W89" s="122">
        <f>SUM($B$88:W88)</f>
        <v>-122544342.32701002</v>
      </c>
      <c r="X89" s="122">
        <f>SUM($B$88:X88)</f>
        <v>-122502431.70673546</v>
      </c>
      <c r="Y89" s="122">
        <f>SUM($B$88:Y88)</f>
        <v>-122465041.89566608</v>
      </c>
      <c r="Z89" s="122">
        <f>SUM($B$88:Z88)</f>
        <v>-122431764.56595881</v>
      </c>
      <c r="AA89" s="122">
        <f>SUM($B$88:AA88)</f>
        <v>-122402211.02479075</v>
      </c>
      <c r="AB89" s="122">
        <f>SUM($B$88:AB88)</f>
        <v>-122376015.74683209</v>
      </c>
      <c r="AC89" s="122">
        <f>SUM($B$88:AC88)</f>
        <v>-122352838.35975021</v>
      </c>
      <c r="AD89" s="122">
        <f>SUM($B$88:AD88)</f>
        <v>-122332364.47577824</v>
      </c>
      <c r="AE89" s="122">
        <f>SUM($B$88:AE88)</f>
        <v>-122314305.67775746</v>
      </c>
      <c r="AF89" s="122">
        <f>SUM($B$88:AF88)</f>
        <v>-122298398.90025245</v>
      </c>
      <c r="AG89" s="122">
        <f>SUM($B$88:AG88)</f>
        <v>-122284405.3921534</v>
      </c>
      <c r="AH89" s="122">
        <f>SUM($B$88:AH88)</f>
        <v>-122272109.40402143</v>
      </c>
      <c r="AI89" s="122">
        <f>SUM($B$88:AI88)</f>
        <v>-122261316.70917791</v>
      </c>
      <c r="AJ89" s="122">
        <f>SUM($B$88:AJ88)</f>
        <v>-122251853.04046251</v>
      </c>
      <c r="AK89" s="122">
        <f>SUM($B$88:AK88)</f>
        <v>-122243562.50328068</v>
      </c>
      <c r="AL89" s="122">
        <f>SUM($B$88:AL88)</f>
        <v>-122236306.00889029</v>
      </c>
      <c r="AM89" s="122">
        <f>SUM($B$88:AM88)</f>
        <v>-122230565.33832252</v>
      </c>
      <c r="AN89" s="122">
        <f>SUM($B$88:AN88)</f>
        <v>-122226107.38124378</v>
      </c>
      <c r="AO89" s="122">
        <f>SUM($B$88:AO88)</f>
        <v>-122222202.28679681</v>
      </c>
      <c r="AP89" s="122">
        <f>SUM($B$88:AP88)</f>
        <v>-122218784.48254374</v>
      </c>
      <c r="AQ89" s="122">
        <f>SUM($B$88:AQ88)</f>
        <v>-122215795.60575368</v>
      </c>
      <c r="AR89" s="122">
        <f>SUM($B$88:AR88)</f>
        <v>-122213183.82317518</v>
      </c>
      <c r="AS89" s="122">
        <f>SUM($B$88:AS88)</f>
        <v>-122210903.19095232</v>
      </c>
      <c r="AT89" s="122">
        <f>SUM($B$88:AT88)</f>
        <v>-122208913.05829826</v>
      </c>
      <c r="AU89" s="122">
        <f>SUM($B$88:AU88)</f>
        <v>-122207177.51648502</v>
      </c>
      <c r="AV89" s="122">
        <f>SUM($B$88:AV88)</f>
        <v>-122205664.89320038</v>
      </c>
      <c r="AW89" s="122">
        <f>SUM($B$88:AW88)</f>
        <v>-122204347.29124312</v>
      </c>
      <c r="AX89" s="122">
        <f>SUM($B$88:AX88)</f>
        <v>-122203200.16977906</v>
      </c>
      <c r="AY89" s="122">
        <f>SUM($B$88:AY88)</f>
        <v>-122202201.96588638</v>
      </c>
      <c r="AZ89" s="122">
        <f>SUM($B$88:AZ88)</f>
        <v>-122201382.05830632</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0</v>
      </c>
      <c r="AW90" s="127">
        <f>IF((ISERR(IRR($B$85:AW85))),0,IF(IRR($B$85:AW85)&lt;0,0,IRR($B$85:AW85)))</f>
        <v>0</v>
      </c>
      <c r="AX90" s="127">
        <f>IF((ISERR(IRR($B$85:AX85))),0,IF(IRR($B$85:AX85)&lt;0,0,IRR($B$85:AX85)))</f>
        <v>0</v>
      </c>
      <c r="AY90" s="127">
        <f>IF((ISERR(IRR($B$85:AY85))),0,IF(IRR($B$85:AY85)&lt;0,0,IRR($B$85:AY85)))</f>
        <v>0</v>
      </c>
      <c r="AZ90" s="127">
        <f>IF((ISERR(IRR($B$85:AZ85))),0,IF(IRR($B$85:AZ85)&lt;0,0,IRR($B$85:AZ85)))</f>
        <v>3.075029157146858E-4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2067.7643417914264</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6"/>
      <c r="B94" s="406"/>
      <c r="C94" s="406"/>
      <c r="D94" s="406"/>
      <c r="E94" s="406"/>
      <c r="F94" s="406"/>
      <c r="G94" s="406"/>
      <c r="H94" s="406"/>
      <c r="I94" s="406"/>
      <c r="J94" s="406"/>
      <c r="K94" s="40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C54" sqref="C54:H54"/>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3" t="str">
        <f>'5. анализ эконом эфф.'!A5:L5</f>
        <v>Год раскрытия информации: 2023 год</v>
      </c>
      <c r="B5" s="363"/>
      <c r="C5" s="363"/>
      <c r="D5" s="363"/>
      <c r="E5" s="363"/>
      <c r="F5" s="363"/>
      <c r="G5" s="363"/>
      <c r="H5" s="363"/>
      <c r="I5" s="363"/>
      <c r="J5" s="363"/>
      <c r="K5" s="363"/>
      <c r="L5" s="36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4" t="s">
        <v>482</v>
      </c>
      <c r="B9" s="364"/>
      <c r="C9" s="364"/>
      <c r="D9" s="364"/>
      <c r="E9" s="364"/>
      <c r="F9" s="364"/>
      <c r="G9" s="364"/>
      <c r="H9" s="364"/>
      <c r="I9" s="364"/>
      <c r="J9" s="364"/>
      <c r="K9" s="364"/>
      <c r="L9" s="364"/>
    </row>
    <row r="10" spans="1:44" x14ac:dyDescent="0.25">
      <c r="A10" s="357" t="s">
        <v>8</v>
      </c>
      <c r="B10" s="357"/>
      <c r="C10" s="357"/>
      <c r="D10" s="357"/>
      <c r="E10" s="357"/>
      <c r="F10" s="357"/>
      <c r="G10" s="357"/>
      <c r="H10" s="357"/>
      <c r="I10" s="357"/>
      <c r="J10" s="357"/>
      <c r="K10" s="357"/>
      <c r="L10" s="357"/>
    </row>
    <row r="11" spans="1:44" ht="18.75" x14ac:dyDescent="0.25">
      <c r="A11" s="361"/>
      <c r="B11" s="361"/>
      <c r="C11" s="361"/>
      <c r="D11" s="361"/>
      <c r="E11" s="361"/>
      <c r="F11" s="361"/>
      <c r="G11" s="361"/>
      <c r="H11" s="361"/>
      <c r="I11" s="361"/>
      <c r="J11" s="361"/>
      <c r="K11" s="361"/>
      <c r="L11" s="361"/>
    </row>
    <row r="12" spans="1:44" x14ac:dyDescent="0.25">
      <c r="A12" s="356" t="s">
        <v>596</v>
      </c>
      <c r="B12" s="356"/>
      <c r="C12" s="356"/>
      <c r="D12" s="356"/>
      <c r="E12" s="356"/>
      <c r="F12" s="356"/>
      <c r="G12" s="356"/>
      <c r="H12" s="356"/>
      <c r="I12" s="356"/>
      <c r="J12" s="356"/>
      <c r="K12" s="356"/>
      <c r="L12" s="356"/>
    </row>
    <row r="13" spans="1:44" x14ac:dyDescent="0.25">
      <c r="A13" s="357" t="s">
        <v>7</v>
      </c>
      <c r="B13" s="357"/>
      <c r="C13" s="357"/>
      <c r="D13" s="357"/>
      <c r="E13" s="357"/>
      <c r="F13" s="357"/>
      <c r="G13" s="357"/>
      <c r="H13" s="357"/>
      <c r="I13" s="357"/>
      <c r="J13" s="357"/>
      <c r="K13" s="357"/>
      <c r="L13" s="357"/>
    </row>
    <row r="14" spans="1:44" ht="18.75" x14ac:dyDescent="0.25">
      <c r="A14" s="362"/>
      <c r="B14" s="362"/>
      <c r="C14" s="362"/>
      <c r="D14" s="362"/>
      <c r="E14" s="362"/>
      <c r="F14" s="362"/>
      <c r="G14" s="362"/>
      <c r="H14" s="362"/>
      <c r="I14" s="362"/>
      <c r="J14" s="362"/>
      <c r="K14" s="362"/>
      <c r="L14" s="362"/>
    </row>
    <row r="15" spans="1:44" ht="36" customHeight="1" x14ac:dyDescent="0.25">
      <c r="A15" s="389" t="s">
        <v>598</v>
      </c>
      <c r="B15" s="389"/>
      <c r="C15" s="389"/>
      <c r="D15" s="389"/>
      <c r="E15" s="389"/>
      <c r="F15" s="389"/>
      <c r="G15" s="389"/>
      <c r="H15" s="389"/>
      <c r="I15" s="389"/>
      <c r="J15" s="389"/>
      <c r="K15" s="389"/>
      <c r="L15" s="389"/>
    </row>
    <row r="16" spans="1:44" x14ac:dyDescent="0.25">
      <c r="A16" s="357" t="s">
        <v>6</v>
      </c>
      <c r="B16" s="357"/>
      <c r="C16" s="357"/>
      <c r="D16" s="357"/>
      <c r="E16" s="357"/>
      <c r="F16" s="357"/>
      <c r="G16" s="357"/>
      <c r="H16" s="357"/>
      <c r="I16" s="357"/>
      <c r="J16" s="357"/>
      <c r="K16" s="357"/>
      <c r="L16" s="357"/>
    </row>
    <row r="17" spans="1:12" ht="15.75" customHeight="1" x14ac:dyDescent="0.25">
      <c r="L17" s="325"/>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7"/>
      <c r="F22" s="228"/>
      <c r="G22" s="419" t="s">
        <v>1</v>
      </c>
      <c r="H22" s="420"/>
      <c r="I22" s="412"/>
      <c r="J22" s="415"/>
      <c r="K22" s="411"/>
      <c r="L22" s="413"/>
    </row>
    <row r="23" spans="1:12" ht="47.25" x14ac:dyDescent="0.25">
      <c r="A23" s="411"/>
      <c r="B23" s="411"/>
      <c r="C23" s="229" t="s">
        <v>216</v>
      </c>
      <c r="D23" s="229" t="s">
        <v>215</v>
      </c>
      <c r="E23" s="229" t="s">
        <v>216</v>
      </c>
      <c r="F23" s="229" t="s">
        <v>215</v>
      </c>
      <c r="G23" s="229" t="s">
        <v>216</v>
      </c>
      <c r="H23" s="229" t="s">
        <v>215</v>
      </c>
      <c r="I23" s="412"/>
      <c r="J23" s="416"/>
      <c r="K23" s="411"/>
      <c r="L23" s="413"/>
    </row>
    <row r="24" spans="1:12" x14ac:dyDescent="0.25">
      <c r="A24" s="326">
        <v>1</v>
      </c>
      <c r="B24" s="326">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45449</v>
      </c>
      <c r="D30" s="79">
        <f>C32</f>
        <v>45539</v>
      </c>
      <c r="E30" s="231"/>
      <c r="F30" s="231"/>
      <c r="G30" s="79">
        <f>H31</f>
        <v>45449</v>
      </c>
      <c r="H30" s="79">
        <f>G32</f>
        <v>45539</v>
      </c>
      <c r="I30" s="78"/>
      <c r="J30" s="78"/>
      <c r="K30" s="81"/>
      <c r="L30" s="81"/>
    </row>
    <row r="31" spans="1:12" s="233" customFormat="1" ht="37.5" customHeight="1" x14ac:dyDescent="0.25">
      <c r="A31" s="229" t="s">
        <v>209</v>
      </c>
      <c r="B31" s="234" t="s">
        <v>360</v>
      </c>
      <c r="C31" s="82">
        <v>45389</v>
      </c>
      <c r="D31" s="82">
        <f>C31+60</f>
        <v>45449</v>
      </c>
      <c r="E31" s="231"/>
      <c r="F31" s="231"/>
      <c r="G31" s="82">
        <v>45389</v>
      </c>
      <c r="H31" s="82">
        <f>G31+60</f>
        <v>45449</v>
      </c>
      <c r="I31" s="235"/>
      <c r="J31" s="78"/>
      <c r="K31" s="81"/>
      <c r="L31" s="81"/>
    </row>
    <row r="32" spans="1:12" s="233" customFormat="1" ht="31.5" x14ac:dyDescent="0.25">
      <c r="A32" s="229" t="s">
        <v>207</v>
      </c>
      <c r="B32" s="234" t="s">
        <v>365</v>
      </c>
      <c r="C32" s="82">
        <f>D31+90</f>
        <v>45539</v>
      </c>
      <c r="D32" s="82">
        <f>C32+10</f>
        <v>45549</v>
      </c>
      <c r="E32" s="231"/>
      <c r="F32" s="231"/>
      <c r="G32" s="82">
        <f>H31+90</f>
        <v>45539</v>
      </c>
      <c r="H32" s="82">
        <f>G32+10</f>
        <v>45549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45559</v>
      </c>
      <c r="D35" s="82">
        <f>C35+10</f>
        <v>45569</v>
      </c>
      <c r="E35" s="78"/>
      <c r="F35" s="78"/>
      <c r="G35" s="79">
        <f>H37</f>
        <v>45559</v>
      </c>
      <c r="H35" s="82">
        <f>G35+10</f>
        <v>45569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45549</v>
      </c>
      <c r="D37" s="82">
        <f>C37+10</f>
        <v>45559</v>
      </c>
      <c r="E37" s="237"/>
      <c r="F37" s="238"/>
      <c r="G37" s="82">
        <f>H32</f>
        <v>45549</v>
      </c>
      <c r="H37" s="82">
        <f>G37+10</f>
        <v>45559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45718</v>
      </c>
      <c r="D39" s="77">
        <f>C39+65</f>
        <v>45783</v>
      </c>
      <c r="E39" s="81"/>
      <c r="F39" s="81"/>
      <c r="G39" s="79">
        <v>45718</v>
      </c>
      <c r="H39" s="77">
        <f>G39+65</f>
        <v>45783</v>
      </c>
      <c r="I39" s="240"/>
      <c r="J39" s="240"/>
      <c r="K39" s="81"/>
      <c r="L39" s="81"/>
    </row>
    <row r="40" spans="1:12" ht="33.75" customHeight="1" x14ac:dyDescent="0.25">
      <c r="A40" s="229" t="s">
        <v>203</v>
      </c>
      <c r="B40" s="234" t="s">
        <v>368</v>
      </c>
      <c r="C40" s="79">
        <f>C39+7</f>
        <v>45725</v>
      </c>
      <c r="D40" s="82">
        <f>C40+90</f>
        <v>45815</v>
      </c>
      <c r="E40" s="81"/>
      <c r="F40" s="81"/>
      <c r="G40" s="79">
        <f>G39+7</f>
        <v>45725</v>
      </c>
      <c r="H40" s="82">
        <f>G40+90</f>
        <v>45815</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45783</v>
      </c>
      <c r="D42" s="82">
        <f>C42+0</f>
        <v>45783</v>
      </c>
      <c r="E42" s="81"/>
      <c r="F42" s="81"/>
      <c r="G42" s="82">
        <f>H39</f>
        <v>45783</v>
      </c>
      <c r="H42" s="82">
        <f>G42+0</f>
        <v>45783</v>
      </c>
      <c r="I42" s="240"/>
      <c r="J42" s="240"/>
      <c r="K42" s="81"/>
      <c r="L42" s="81"/>
    </row>
    <row r="43" spans="1:12" ht="34.5" customHeight="1" x14ac:dyDescent="0.25">
      <c r="A43" s="229" t="s">
        <v>201</v>
      </c>
      <c r="B43" s="234" t="s">
        <v>200</v>
      </c>
      <c r="C43" s="79">
        <f>D40+20</f>
        <v>45835</v>
      </c>
      <c r="D43" s="82">
        <f>C43+45</f>
        <v>45880</v>
      </c>
      <c r="E43" s="81"/>
      <c r="F43" s="81"/>
      <c r="G43" s="79">
        <f>H40+20</f>
        <v>45835</v>
      </c>
      <c r="H43" s="82">
        <f>G43+45</f>
        <v>45880</v>
      </c>
      <c r="I43" s="240"/>
      <c r="J43" s="240"/>
      <c r="K43" s="81"/>
      <c r="L43" s="81"/>
    </row>
    <row r="44" spans="1:12" ht="24.75" customHeight="1" x14ac:dyDescent="0.25">
      <c r="A44" s="229" t="s">
        <v>199</v>
      </c>
      <c r="B44" s="234" t="s">
        <v>198</v>
      </c>
      <c r="C44" s="79">
        <f>D43</f>
        <v>45880</v>
      </c>
      <c r="D44" s="82">
        <f>C44+70</f>
        <v>45950</v>
      </c>
      <c r="E44" s="81"/>
      <c r="F44" s="81"/>
      <c r="G44" s="79">
        <f>H43</f>
        <v>45880</v>
      </c>
      <c r="H44" s="82">
        <f>G44+70</f>
        <v>45950</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45950</v>
      </c>
      <c r="D47" s="82">
        <f>C47+60</f>
        <v>46010</v>
      </c>
      <c r="E47" s="81"/>
      <c r="F47" s="81"/>
      <c r="G47" s="79">
        <f>H44</f>
        <v>45950</v>
      </c>
      <c r="H47" s="82">
        <f>G47+60</f>
        <v>46010</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46010</v>
      </c>
      <c r="D49" s="82">
        <f>C49+70</f>
        <v>46080</v>
      </c>
      <c r="E49" s="81"/>
      <c r="F49" s="81"/>
      <c r="G49" s="82">
        <f>H47</f>
        <v>46010</v>
      </c>
      <c r="H49" s="82">
        <f>G49+70</f>
        <v>46080</v>
      </c>
      <c r="I49" s="240"/>
      <c r="J49" s="240"/>
      <c r="K49" s="81"/>
      <c r="L49" s="81"/>
    </row>
    <row r="50" spans="1:12" ht="86.25" customHeight="1" x14ac:dyDescent="0.25">
      <c r="A50" s="229" t="s">
        <v>191</v>
      </c>
      <c r="B50" s="234" t="s">
        <v>371</v>
      </c>
      <c r="C50" s="79">
        <f>D49</f>
        <v>46080</v>
      </c>
      <c r="D50" s="79">
        <f>C50+50</f>
        <v>46130</v>
      </c>
      <c r="E50" s="81"/>
      <c r="F50" s="81"/>
      <c r="G50" s="79">
        <f>H49</f>
        <v>46080</v>
      </c>
      <c r="H50" s="79">
        <f>G50+50</f>
        <v>46130</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46130</v>
      </c>
      <c r="D52" s="79">
        <f>C52+29</f>
        <v>46159</v>
      </c>
      <c r="E52" s="81"/>
      <c r="F52" s="81"/>
      <c r="G52" s="79">
        <f>H50</f>
        <v>46130</v>
      </c>
      <c r="H52" s="79">
        <f>G52+29</f>
        <v>46159</v>
      </c>
      <c r="I52" s="240"/>
      <c r="J52" s="240"/>
      <c r="K52" s="81"/>
      <c r="L52" s="81"/>
    </row>
    <row r="53" spans="1:12" ht="48" customHeight="1" x14ac:dyDescent="0.25">
      <c r="A53" s="229" t="s">
        <v>375</v>
      </c>
      <c r="B53" s="241" t="s">
        <v>374</v>
      </c>
      <c r="C53" s="77">
        <f>D52</f>
        <v>46159</v>
      </c>
      <c r="D53" s="77">
        <f>C53+12</f>
        <v>46171</v>
      </c>
      <c r="E53" s="81"/>
      <c r="F53" s="81"/>
      <c r="G53" s="77">
        <f>H52</f>
        <v>46159</v>
      </c>
      <c r="H53" s="77">
        <f>G53+12</f>
        <v>46171</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1" zoomScale="55" zoomScaleNormal="70" zoomScaleSheetLayoutView="55" workbookViewId="0">
      <selection activeCell="A24" sqref="A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0.5703125" style="33" customWidth="1"/>
    <col min="25" max="25" width="6.140625" style="33" customWidth="1"/>
    <col min="26" max="26" width="9.140625" style="33" customWidth="1"/>
    <col min="27" max="27" width="6.140625" style="33" customWidth="1"/>
    <col min="28" max="28" width="13.140625" style="33" customWidth="1"/>
    <col min="29" max="29" width="12.140625" style="33" customWidth="1"/>
    <col min="30" max="16384" width="9.140625" style="33"/>
  </cols>
  <sheetData>
    <row r="1" spans="1:29" ht="18.75" x14ac:dyDescent="0.25">
      <c r="A1" s="34"/>
      <c r="B1" s="34"/>
      <c r="C1" s="34"/>
      <c r="D1" s="34"/>
      <c r="E1" s="34"/>
      <c r="F1" s="34"/>
      <c r="L1" s="34"/>
      <c r="M1" s="34"/>
      <c r="N1" s="34"/>
      <c r="O1" s="34"/>
      <c r="R1" s="33"/>
      <c r="S1" s="33"/>
      <c r="Y1" s="25"/>
      <c r="AC1" s="25" t="s">
        <v>69</v>
      </c>
    </row>
    <row r="2" spans="1:29" ht="18.75" x14ac:dyDescent="0.3">
      <c r="A2" s="34"/>
      <c r="B2" s="34"/>
      <c r="C2" s="34"/>
      <c r="D2" s="34"/>
      <c r="E2" s="34"/>
      <c r="F2" s="34"/>
      <c r="L2" s="34"/>
      <c r="M2" s="34"/>
      <c r="N2" s="34"/>
      <c r="O2" s="34"/>
      <c r="R2" s="33"/>
      <c r="S2" s="33"/>
      <c r="Y2" s="13"/>
      <c r="AC2" s="13" t="s">
        <v>10</v>
      </c>
    </row>
    <row r="3" spans="1:29" ht="18.75" x14ac:dyDescent="0.3">
      <c r="A3" s="34"/>
      <c r="B3" s="34"/>
      <c r="C3" s="34"/>
      <c r="D3" s="34"/>
      <c r="E3" s="34"/>
      <c r="F3" s="34"/>
      <c r="L3" s="34"/>
      <c r="M3" s="34"/>
      <c r="N3" s="34"/>
      <c r="O3" s="34"/>
      <c r="R3" s="33"/>
      <c r="S3" s="33"/>
      <c r="Y3" s="13"/>
      <c r="AC3" s="13" t="s">
        <v>68</v>
      </c>
    </row>
    <row r="4" spans="1:29" ht="18.75" customHeight="1" x14ac:dyDescent="0.25">
      <c r="A4" s="348" t="str">
        <f>'6.1. Паспорт сетевой график'!A5:L5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34"/>
      <c r="B5" s="34"/>
      <c r="C5" s="34"/>
      <c r="D5" s="34"/>
      <c r="E5" s="34"/>
      <c r="F5" s="34"/>
      <c r="M5" s="13"/>
      <c r="T5" s="34"/>
      <c r="U5" s="34"/>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32" t="s">
        <v>597</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32" t="str">
        <f>'1. паспорт местоположение'!A12:C12</f>
        <v>M_TP3400.VL.0083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32" t="str">
        <f>'1. паспорт местоположение'!A15:C15</f>
        <v>Реконструкция сети 10 кВ Упоровского РЭС Южного ТПО (реконструкция ВЛ 31.6 км., реклоузер 22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34"/>
      <c r="B16" s="434"/>
      <c r="C16" s="434"/>
      <c r="D16" s="434"/>
      <c r="E16" s="434"/>
      <c r="F16" s="434"/>
      <c r="G16" s="434"/>
      <c r="H16" s="434"/>
      <c r="I16" s="434"/>
      <c r="J16" s="434"/>
      <c r="K16" s="434"/>
      <c r="L16" s="434"/>
      <c r="M16" s="434"/>
      <c r="P16" s="33"/>
      <c r="Q16" s="33"/>
      <c r="R16" s="33"/>
      <c r="S16" s="33"/>
    </row>
    <row r="17" spans="1:29" x14ac:dyDescent="0.25">
      <c r="A17" s="34"/>
      <c r="L17" s="34"/>
      <c r="T17" s="34"/>
      <c r="U17" s="34"/>
      <c r="V17" s="34"/>
      <c r="W17" s="34"/>
      <c r="X17" s="34"/>
      <c r="Y17" s="34"/>
      <c r="Z17" s="34"/>
      <c r="AA17" s="34"/>
      <c r="AB17" s="34"/>
      <c r="AC17" s="34"/>
    </row>
    <row r="18" spans="1:29"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28" t="s">
        <v>186</v>
      </c>
      <c r="B20" s="428" t="s">
        <v>185</v>
      </c>
      <c r="C20" s="427" t="s">
        <v>184</v>
      </c>
      <c r="D20" s="427"/>
      <c r="E20" s="431" t="s">
        <v>183</v>
      </c>
      <c r="F20" s="431"/>
      <c r="G20" s="428" t="s">
        <v>604</v>
      </c>
      <c r="H20" s="425" t="s">
        <v>589</v>
      </c>
      <c r="I20" s="426"/>
      <c r="J20" s="426"/>
      <c r="K20" s="426"/>
      <c r="L20" s="425" t="s">
        <v>593</v>
      </c>
      <c r="M20" s="426"/>
      <c r="N20" s="426"/>
      <c r="O20" s="426"/>
      <c r="P20" s="425" t="s">
        <v>590</v>
      </c>
      <c r="Q20" s="426"/>
      <c r="R20" s="426"/>
      <c r="S20" s="426"/>
      <c r="T20" s="425" t="s">
        <v>591</v>
      </c>
      <c r="U20" s="426"/>
      <c r="V20" s="426"/>
      <c r="W20" s="426"/>
      <c r="X20" s="425" t="s">
        <v>592</v>
      </c>
      <c r="Y20" s="426"/>
      <c r="Z20" s="426"/>
      <c r="AA20" s="426"/>
      <c r="AB20" s="421" t="s">
        <v>182</v>
      </c>
      <c r="AC20" s="422"/>
    </row>
    <row r="21" spans="1:29" ht="99.75" customHeight="1" x14ac:dyDescent="0.25">
      <c r="A21" s="429"/>
      <c r="B21" s="429"/>
      <c r="C21" s="427"/>
      <c r="D21" s="427"/>
      <c r="E21" s="431"/>
      <c r="F21" s="431"/>
      <c r="G21" s="429"/>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3"/>
      <c r="AC21" s="424"/>
    </row>
    <row r="22" spans="1:29" ht="157.5" customHeight="1" x14ac:dyDescent="0.25">
      <c r="A22" s="430"/>
      <c r="B22" s="430"/>
      <c r="C22" s="343" t="s">
        <v>2</v>
      </c>
      <c r="D22" s="343" t="s">
        <v>180</v>
      </c>
      <c r="E22" s="327" t="s">
        <v>599</v>
      </c>
      <c r="F22" s="327" t="s">
        <v>605</v>
      </c>
      <c r="G22" s="430"/>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8" t="s">
        <v>181</v>
      </c>
      <c r="AC22" s="328" t="s">
        <v>180</v>
      </c>
    </row>
    <row r="23" spans="1:29"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ht="47.25" customHeight="1" x14ac:dyDescent="0.25">
      <c r="A24" s="329">
        <v>1</v>
      </c>
      <c r="B24" s="330" t="s">
        <v>179</v>
      </c>
      <c r="C24" s="331">
        <v>116.78179200000001</v>
      </c>
      <c r="D24" s="331">
        <v>121.55800799999997</v>
      </c>
      <c r="E24" s="331">
        <v>121.55800799999997</v>
      </c>
      <c r="F24" s="331">
        <v>121.55800799999997</v>
      </c>
      <c r="G24" s="331">
        <v>0</v>
      </c>
      <c r="H24" s="331">
        <v>0</v>
      </c>
      <c r="I24" s="331"/>
      <c r="J24" s="331">
        <v>0</v>
      </c>
      <c r="K24" s="331"/>
      <c r="L24" s="331">
        <v>3.9803159999999997</v>
      </c>
      <c r="M24" s="331"/>
      <c r="N24" s="331">
        <v>4.4119679999999999</v>
      </c>
      <c r="O24" s="331"/>
      <c r="P24" s="331">
        <v>112.80147600000001</v>
      </c>
      <c r="Q24" s="331"/>
      <c r="R24" s="331">
        <v>58.57302</v>
      </c>
      <c r="S24" s="331"/>
      <c r="T24" s="331">
        <v>0</v>
      </c>
      <c r="U24" s="331"/>
      <c r="V24" s="331">
        <v>58.573019999999985</v>
      </c>
      <c r="W24" s="331"/>
      <c r="X24" s="331">
        <v>0</v>
      </c>
      <c r="Y24" s="331"/>
      <c r="Z24" s="331">
        <v>0</v>
      </c>
      <c r="AA24" s="331"/>
      <c r="AB24" s="331">
        <v>116.78179200000001</v>
      </c>
      <c r="AC24" s="331">
        <v>121.55800799999999</v>
      </c>
    </row>
    <row r="25" spans="1:29" ht="24" customHeight="1" x14ac:dyDescent="0.25">
      <c r="A25" s="332" t="s">
        <v>178</v>
      </c>
      <c r="B25" s="333" t="s">
        <v>177</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29" x14ac:dyDescent="0.25">
      <c r="A26" s="332" t="s">
        <v>176</v>
      </c>
      <c r="B26" s="333" t="s">
        <v>175</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29" ht="31.5" x14ac:dyDescent="0.25">
      <c r="A27" s="332" t="s">
        <v>174</v>
      </c>
      <c r="B27" s="333" t="s">
        <v>356</v>
      </c>
      <c r="C27" s="331"/>
      <c r="D27" s="331"/>
      <c r="E27" s="331"/>
      <c r="F27" s="331"/>
      <c r="G27" s="331">
        <v>0</v>
      </c>
      <c r="H27" s="331">
        <v>0</v>
      </c>
      <c r="I27" s="331"/>
      <c r="J27" s="331">
        <v>0</v>
      </c>
      <c r="K27" s="331"/>
      <c r="L27" s="331">
        <v>3.3169299999999997</v>
      </c>
      <c r="M27" s="331"/>
      <c r="N27" s="331">
        <v>3.6766399999999999</v>
      </c>
      <c r="O27" s="331"/>
      <c r="P27" s="331">
        <v>94.001230000000007</v>
      </c>
      <c r="Q27" s="331"/>
      <c r="R27" s="331">
        <v>48.810850000000002</v>
      </c>
      <c r="S27" s="331"/>
      <c r="T27" s="331">
        <v>0</v>
      </c>
      <c r="U27" s="331"/>
      <c r="V27" s="331">
        <v>48.810849999999988</v>
      </c>
      <c r="W27" s="331"/>
      <c r="X27" s="331">
        <v>0</v>
      </c>
      <c r="Y27" s="331"/>
      <c r="Z27" s="331">
        <v>0</v>
      </c>
      <c r="AA27" s="331"/>
      <c r="AB27" s="331">
        <v>97.318160000000006</v>
      </c>
      <c r="AC27" s="331">
        <v>101.29834</v>
      </c>
    </row>
    <row r="28" spans="1:29" x14ac:dyDescent="0.25">
      <c r="A28" s="332" t="s">
        <v>173</v>
      </c>
      <c r="B28" s="333" t="s">
        <v>172</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2" t="s">
        <v>171</v>
      </c>
      <c r="B29" s="334" t="s">
        <v>170</v>
      </c>
      <c r="C29" s="331"/>
      <c r="D29" s="331"/>
      <c r="E29" s="331"/>
      <c r="F29" s="331"/>
      <c r="G29" s="331">
        <v>0</v>
      </c>
      <c r="H29" s="331">
        <v>0</v>
      </c>
      <c r="I29" s="331"/>
      <c r="J29" s="331">
        <v>0</v>
      </c>
      <c r="K29" s="331"/>
      <c r="L29" s="331">
        <v>0.66338600000000003</v>
      </c>
      <c r="M29" s="331"/>
      <c r="N29" s="331">
        <v>0.73532799999999998</v>
      </c>
      <c r="O29" s="331"/>
      <c r="P29" s="331">
        <v>18.800246000000001</v>
      </c>
      <c r="Q29" s="331"/>
      <c r="R29" s="331">
        <v>9.7621699999999976</v>
      </c>
      <c r="S29" s="331"/>
      <c r="T29" s="331">
        <v>0</v>
      </c>
      <c r="U29" s="331"/>
      <c r="V29" s="331">
        <v>9.7621699999999976</v>
      </c>
      <c r="W29" s="331"/>
      <c r="X29" s="331">
        <v>0</v>
      </c>
      <c r="Y29" s="331"/>
      <c r="Z29" s="331">
        <v>0</v>
      </c>
      <c r="AA29" s="331"/>
      <c r="AB29" s="331">
        <v>19.463632000000004</v>
      </c>
      <c r="AC29" s="331">
        <v>20.259667999999991</v>
      </c>
    </row>
    <row r="30" spans="1:29" ht="47.25" x14ac:dyDescent="0.25">
      <c r="A30" s="329" t="s">
        <v>63</v>
      </c>
      <c r="B30" s="330" t="s">
        <v>169</v>
      </c>
      <c r="C30" s="331">
        <v>97.318160000000006</v>
      </c>
      <c r="D30" s="331">
        <v>101.29833999999998</v>
      </c>
      <c r="E30" s="331">
        <v>101.29833999999998</v>
      </c>
      <c r="F30" s="331">
        <v>101.29833999999998</v>
      </c>
      <c r="G30" s="331">
        <v>0</v>
      </c>
      <c r="H30" s="331">
        <v>0</v>
      </c>
      <c r="I30" s="331"/>
      <c r="J30" s="331">
        <v>0</v>
      </c>
      <c r="K30" s="331"/>
      <c r="L30" s="331">
        <v>3.3169299999999997</v>
      </c>
      <c r="M30" s="331"/>
      <c r="N30" s="331">
        <v>3.6766399999999999</v>
      </c>
      <c r="O30" s="331"/>
      <c r="P30" s="331">
        <v>94.001230000000007</v>
      </c>
      <c r="Q30" s="331"/>
      <c r="R30" s="331">
        <v>48.810850000000002</v>
      </c>
      <c r="S30" s="331"/>
      <c r="T30" s="331">
        <v>0</v>
      </c>
      <c r="U30" s="331"/>
      <c r="V30" s="331">
        <v>48.810849999999981</v>
      </c>
      <c r="W30" s="331"/>
      <c r="X30" s="331">
        <v>0</v>
      </c>
      <c r="Y30" s="331"/>
      <c r="Z30" s="331">
        <v>0</v>
      </c>
      <c r="AA30" s="331"/>
      <c r="AB30" s="331">
        <v>97.318160000000006</v>
      </c>
      <c r="AC30" s="331">
        <v>101.29833999999998</v>
      </c>
    </row>
    <row r="31" spans="1:29" x14ac:dyDescent="0.25">
      <c r="A31" s="329" t="s">
        <v>168</v>
      </c>
      <c r="B31" s="333" t="s">
        <v>167</v>
      </c>
      <c r="C31" s="331">
        <v>3.3169299999999997</v>
      </c>
      <c r="D31" s="331">
        <v>3.6766399999999999</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166</v>
      </c>
      <c r="B32" s="333" t="s">
        <v>165</v>
      </c>
      <c r="C32" s="331">
        <v>46.399320000000003</v>
      </c>
      <c r="D32" s="331">
        <v>49.040030000000002</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164</v>
      </c>
      <c r="B33" s="333" t="s">
        <v>163</v>
      </c>
      <c r="C33" s="331">
        <v>39.696870000000004</v>
      </c>
      <c r="D33" s="331">
        <v>41.956129999999995</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162</v>
      </c>
      <c r="B34" s="333" t="s">
        <v>161</v>
      </c>
      <c r="C34" s="331">
        <v>7.9050400000000085</v>
      </c>
      <c r="D34" s="331">
        <v>6.62554</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159</v>
      </c>
      <c r="B36" s="335" t="s">
        <v>485</v>
      </c>
      <c r="C36" s="331"/>
      <c r="D36" s="331"/>
      <c r="E36" s="331"/>
      <c r="F36" s="331"/>
      <c r="G36" s="331">
        <v>0</v>
      </c>
      <c r="H36" s="331">
        <v>0</v>
      </c>
      <c r="I36" s="336" t="s">
        <v>458</v>
      </c>
      <c r="J36" s="331">
        <v>0</v>
      </c>
      <c r="K36" s="336" t="s">
        <v>458</v>
      </c>
      <c r="L36" s="331">
        <v>0</v>
      </c>
      <c r="M36" s="336" t="s">
        <v>458</v>
      </c>
      <c r="N36" s="331">
        <v>0</v>
      </c>
      <c r="O36" s="336" t="s">
        <v>458</v>
      </c>
      <c r="P36" s="331">
        <v>0</v>
      </c>
      <c r="Q36" s="336" t="s">
        <v>458</v>
      </c>
      <c r="R36" s="331">
        <v>0</v>
      </c>
      <c r="S36" s="336" t="s">
        <v>458</v>
      </c>
      <c r="T36" s="331">
        <v>0</v>
      </c>
      <c r="U36" s="336" t="s">
        <v>458</v>
      </c>
      <c r="V36" s="331">
        <v>0</v>
      </c>
      <c r="W36" s="336" t="s">
        <v>458</v>
      </c>
      <c r="X36" s="331">
        <v>0</v>
      </c>
      <c r="Y36" s="336" t="s">
        <v>458</v>
      </c>
      <c r="Z36" s="331">
        <v>0</v>
      </c>
      <c r="AA36" s="336" t="s">
        <v>458</v>
      </c>
      <c r="AB36" s="331">
        <v>0</v>
      </c>
      <c r="AC36" s="331">
        <v>0</v>
      </c>
    </row>
    <row r="37" spans="1:29" ht="31.5" x14ac:dyDescent="0.25">
      <c r="A37" s="332" t="s">
        <v>158</v>
      </c>
      <c r="B37" s="335" t="s">
        <v>483</v>
      </c>
      <c r="C37" s="331"/>
      <c r="D37" s="331"/>
      <c r="E37" s="331"/>
      <c r="F37" s="331"/>
      <c r="G37" s="331">
        <v>0</v>
      </c>
      <c r="H37" s="331">
        <v>0</v>
      </c>
      <c r="I37" s="336" t="s">
        <v>458</v>
      </c>
      <c r="J37" s="331">
        <v>0</v>
      </c>
      <c r="K37" s="336" t="s">
        <v>458</v>
      </c>
      <c r="L37" s="331">
        <v>0</v>
      </c>
      <c r="M37" s="336" t="s">
        <v>458</v>
      </c>
      <c r="N37" s="331">
        <v>0</v>
      </c>
      <c r="O37" s="336" t="s">
        <v>458</v>
      </c>
      <c r="P37" s="331">
        <v>0</v>
      </c>
      <c r="Q37" s="336" t="s">
        <v>458</v>
      </c>
      <c r="R37" s="331">
        <v>0</v>
      </c>
      <c r="S37" s="336" t="s">
        <v>458</v>
      </c>
      <c r="T37" s="331">
        <v>0</v>
      </c>
      <c r="U37" s="336" t="s">
        <v>458</v>
      </c>
      <c r="V37" s="331">
        <v>0</v>
      </c>
      <c r="W37" s="336" t="s">
        <v>458</v>
      </c>
      <c r="X37" s="331">
        <v>0</v>
      </c>
      <c r="Y37" s="336" t="s">
        <v>458</v>
      </c>
      <c r="Z37" s="331">
        <v>0</v>
      </c>
      <c r="AA37" s="336" t="s">
        <v>458</v>
      </c>
      <c r="AB37" s="331">
        <v>0</v>
      </c>
      <c r="AC37" s="331">
        <v>0</v>
      </c>
    </row>
    <row r="38" spans="1:29" x14ac:dyDescent="0.25">
      <c r="A38" s="332" t="s">
        <v>157</v>
      </c>
      <c r="B38" s="333" t="s">
        <v>148</v>
      </c>
      <c r="C38" s="331"/>
      <c r="D38" s="331"/>
      <c r="E38" s="331"/>
      <c r="F38" s="331"/>
      <c r="G38" s="331">
        <v>0</v>
      </c>
      <c r="H38" s="331">
        <v>0</v>
      </c>
      <c r="I38" s="336" t="s">
        <v>458</v>
      </c>
      <c r="J38" s="331">
        <v>0</v>
      </c>
      <c r="K38" s="336" t="s">
        <v>458</v>
      </c>
      <c r="L38" s="331">
        <v>0</v>
      </c>
      <c r="M38" s="336" t="s">
        <v>458</v>
      </c>
      <c r="N38" s="331">
        <v>0</v>
      </c>
      <c r="O38" s="336" t="s">
        <v>458</v>
      </c>
      <c r="P38" s="331">
        <v>0</v>
      </c>
      <c r="Q38" s="336" t="s">
        <v>458</v>
      </c>
      <c r="R38" s="331">
        <v>0</v>
      </c>
      <c r="S38" s="336" t="s">
        <v>458</v>
      </c>
      <c r="T38" s="331">
        <v>0</v>
      </c>
      <c r="U38" s="336" t="s">
        <v>458</v>
      </c>
      <c r="V38" s="331">
        <v>0</v>
      </c>
      <c r="W38" s="336" t="s">
        <v>458</v>
      </c>
      <c r="X38" s="331">
        <v>0</v>
      </c>
      <c r="Y38" s="336" t="s">
        <v>458</v>
      </c>
      <c r="Z38" s="331">
        <v>0</v>
      </c>
      <c r="AA38" s="336" t="s">
        <v>458</v>
      </c>
      <c r="AB38" s="331">
        <v>0</v>
      </c>
      <c r="AC38" s="331">
        <v>0</v>
      </c>
    </row>
    <row r="39" spans="1:29" x14ac:dyDescent="0.25">
      <c r="A39" s="332" t="s">
        <v>156</v>
      </c>
      <c r="B39" s="333" t="s">
        <v>600</v>
      </c>
      <c r="C39" s="331"/>
      <c r="D39" s="331"/>
      <c r="E39" s="331"/>
      <c r="F39" s="331"/>
      <c r="G39" s="331">
        <v>0</v>
      </c>
      <c r="H39" s="331">
        <v>0</v>
      </c>
      <c r="I39" s="336" t="s">
        <v>458</v>
      </c>
      <c r="J39" s="331">
        <v>0</v>
      </c>
      <c r="K39" s="336" t="s">
        <v>458</v>
      </c>
      <c r="L39" s="331">
        <v>0</v>
      </c>
      <c r="M39" s="336" t="s">
        <v>458</v>
      </c>
      <c r="N39" s="331">
        <v>0</v>
      </c>
      <c r="O39" s="336" t="s">
        <v>458</v>
      </c>
      <c r="P39" s="331">
        <v>0</v>
      </c>
      <c r="Q39" s="336" t="s">
        <v>458</v>
      </c>
      <c r="R39" s="331">
        <v>0</v>
      </c>
      <c r="S39" s="336" t="s">
        <v>458</v>
      </c>
      <c r="T39" s="331">
        <v>31.6</v>
      </c>
      <c r="U39" s="336">
        <v>4</v>
      </c>
      <c r="V39" s="331">
        <v>31.6</v>
      </c>
      <c r="W39" s="336">
        <v>4</v>
      </c>
      <c r="X39" s="331">
        <v>0</v>
      </c>
      <c r="Y39" s="336" t="s">
        <v>458</v>
      </c>
      <c r="Z39" s="331">
        <v>0</v>
      </c>
      <c r="AA39" s="336" t="s">
        <v>458</v>
      </c>
      <c r="AB39" s="331">
        <v>31.6</v>
      </c>
      <c r="AC39" s="331">
        <v>31.6</v>
      </c>
    </row>
    <row r="40" spans="1:29" x14ac:dyDescent="0.25">
      <c r="A40" s="332" t="s">
        <v>155</v>
      </c>
      <c r="B40" s="333" t="s">
        <v>486</v>
      </c>
      <c r="C40" s="331"/>
      <c r="D40" s="331"/>
      <c r="E40" s="331"/>
      <c r="F40" s="331"/>
      <c r="G40" s="331">
        <v>0</v>
      </c>
      <c r="H40" s="331">
        <v>0</v>
      </c>
      <c r="I40" s="336" t="s">
        <v>458</v>
      </c>
      <c r="J40" s="331">
        <v>0</v>
      </c>
      <c r="K40" s="336" t="s">
        <v>458</v>
      </c>
      <c r="L40" s="331">
        <v>0</v>
      </c>
      <c r="M40" s="336" t="s">
        <v>458</v>
      </c>
      <c r="N40" s="331">
        <v>0</v>
      </c>
      <c r="O40" s="336" t="s">
        <v>458</v>
      </c>
      <c r="P40" s="331">
        <v>0</v>
      </c>
      <c r="Q40" s="336" t="s">
        <v>458</v>
      </c>
      <c r="R40" s="331">
        <v>0</v>
      </c>
      <c r="S40" s="336" t="s">
        <v>458</v>
      </c>
      <c r="T40" s="331">
        <v>0</v>
      </c>
      <c r="U40" s="336" t="s">
        <v>458</v>
      </c>
      <c r="V40" s="331">
        <v>0</v>
      </c>
      <c r="W40" s="336" t="s">
        <v>458</v>
      </c>
      <c r="X40" s="331">
        <v>0</v>
      </c>
      <c r="Y40" s="336" t="s">
        <v>458</v>
      </c>
      <c r="Z40" s="331">
        <v>0</v>
      </c>
      <c r="AA40" s="336" t="s">
        <v>458</v>
      </c>
      <c r="AB40" s="331">
        <v>0</v>
      </c>
      <c r="AC40" s="331">
        <v>0</v>
      </c>
    </row>
    <row r="41" spans="1:29" x14ac:dyDescent="0.25">
      <c r="A41" s="332" t="s">
        <v>154</v>
      </c>
      <c r="B41" s="333" t="s">
        <v>487</v>
      </c>
      <c r="C41" s="331"/>
      <c r="D41" s="331"/>
      <c r="E41" s="331"/>
      <c r="F41" s="331"/>
      <c r="G41" s="331">
        <v>0</v>
      </c>
      <c r="H41" s="331">
        <v>0</v>
      </c>
      <c r="I41" s="336" t="s">
        <v>458</v>
      </c>
      <c r="J41" s="331">
        <v>0</v>
      </c>
      <c r="K41" s="336" t="s">
        <v>458</v>
      </c>
      <c r="L41" s="331">
        <v>0</v>
      </c>
      <c r="M41" s="336" t="s">
        <v>458</v>
      </c>
      <c r="N41" s="331">
        <v>0</v>
      </c>
      <c r="O41" s="336" t="s">
        <v>458</v>
      </c>
      <c r="P41" s="331">
        <v>0</v>
      </c>
      <c r="Q41" s="336" t="s">
        <v>458</v>
      </c>
      <c r="R41" s="331">
        <v>0</v>
      </c>
      <c r="S41" s="336" t="s">
        <v>458</v>
      </c>
      <c r="T41" s="331">
        <v>0</v>
      </c>
      <c r="U41" s="336" t="s">
        <v>458</v>
      </c>
      <c r="V41" s="331">
        <v>0</v>
      </c>
      <c r="W41" s="336" t="s">
        <v>458</v>
      </c>
      <c r="X41" s="331">
        <v>0</v>
      </c>
      <c r="Y41" s="336" t="s">
        <v>458</v>
      </c>
      <c r="Z41" s="331">
        <v>0</v>
      </c>
      <c r="AA41" s="336" t="s">
        <v>458</v>
      </c>
      <c r="AB41" s="331">
        <v>0</v>
      </c>
      <c r="AC41" s="331">
        <v>0</v>
      </c>
    </row>
    <row r="42" spans="1:29" x14ac:dyDescent="0.25">
      <c r="A42" s="332" t="s">
        <v>153</v>
      </c>
      <c r="B42" s="333" t="s">
        <v>488</v>
      </c>
      <c r="C42" s="331"/>
      <c r="D42" s="331"/>
      <c r="E42" s="331"/>
      <c r="F42" s="331"/>
      <c r="G42" s="331">
        <v>0</v>
      </c>
      <c r="H42" s="331">
        <v>0</v>
      </c>
      <c r="I42" s="336" t="s">
        <v>458</v>
      </c>
      <c r="J42" s="331">
        <v>0</v>
      </c>
      <c r="K42" s="336" t="s">
        <v>458</v>
      </c>
      <c r="L42" s="331">
        <v>0</v>
      </c>
      <c r="M42" s="336" t="s">
        <v>458</v>
      </c>
      <c r="N42" s="331">
        <v>0</v>
      </c>
      <c r="O42" s="336" t="s">
        <v>458</v>
      </c>
      <c r="P42" s="331">
        <v>0</v>
      </c>
      <c r="Q42" s="336" t="s">
        <v>458</v>
      </c>
      <c r="R42" s="331">
        <v>0</v>
      </c>
      <c r="S42" s="336" t="s">
        <v>458</v>
      </c>
      <c r="T42" s="331">
        <v>0</v>
      </c>
      <c r="U42" s="336" t="s">
        <v>458</v>
      </c>
      <c r="V42" s="331">
        <v>0</v>
      </c>
      <c r="W42" s="336" t="s">
        <v>458</v>
      </c>
      <c r="X42" s="331">
        <v>0</v>
      </c>
      <c r="Y42" s="336" t="s">
        <v>458</v>
      </c>
      <c r="Z42" s="331">
        <v>0</v>
      </c>
      <c r="AA42" s="336" t="s">
        <v>458</v>
      </c>
      <c r="AB42" s="331">
        <v>0</v>
      </c>
      <c r="AC42" s="331">
        <v>0</v>
      </c>
    </row>
    <row r="43" spans="1:29" x14ac:dyDescent="0.25">
      <c r="A43" s="332" t="s">
        <v>489</v>
      </c>
      <c r="B43" s="333" t="s">
        <v>490</v>
      </c>
      <c r="C43" s="331"/>
      <c r="D43" s="331"/>
      <c r="E43" s="331"/>
      <c r="F43" s="331"/>
      <c r="G43" s="331">
        <v>0</v>
      </c>
      <c r="H43" s="331">
        <v>0</v>
      </c>
      <c r="I43" s="336" t="s">
        <v>458</v>
      </c>
      <c r="J43" s="331">
        <v>0</v>
      </c>
      <c r="K43" s="336" t="s">
        <v>458</v>
      </c>
      <c r="L43" s="331">
        <v>0</v>
      </c>
      <c r="M43" s="336" t="s">
        <v>458</v>
      </c>
      <c r="N43" s="331">
        <v>0</v>
      </c>
      <c r="O43" s="336" t="s">
        <v>458</v>
      </c>
      <c r="P43" s="331">
        <v>0</v>
      </c>
      <c r="Q43" s="336" t="s">
        <v>458</v>
      </c>
      <c r="R43" s="331">
        <v>0</v>
      </c>
      <c r="S43" s="336" t="s">
        <v>458</v>
      </c>
      <c r="T43" s="331">
        <v>0</v>
      </c>
      <c r="U43" s="336" t="s">
        <v>458</v>
      </c>
      <c r="V43" s="331">
        <v>0</v>
      </c>
      <c r="W43" s="336" t="s">
        <v>458</v>
      </c>
      <c r="X43" s="331">
        <v>0</v>
      </c>
      <c r="Y43" s="336" t="s">
        <v>458</v>
      </c>
      <c r="Z43" s="331">
        <v>0</v>
      </c>
      <c r="AA43" s="336" t="s">
        <v>458</v>
      </c>
      <c r="AB43" s="331">
        <v>0</v>
      </c>
      <c r="AC43" s="331">
        <v>0</v>
      </c>
    </row>
    <row r="44" spans="1:29" x14ac:dyDescent="0.25">
      <c r="A44" s="332" t="s">
        <v>491</v>
      </c>
      <c r="B44" s="333" t="s">
        <v>492</v>
      </c>
      <c r="C44" s="331"/>
      <c r="D44" s="331"/>
      <c r="E44" s="331"/>
      <c r="F44" s="331"/>
      <c r="G44" s="331">
        <v>0</v>
      </c>
      <c r="H44" s="331">
        <v>0</v>
      </c>
      <c r="I44" s="336" t="s">
        <v>458</v>
      </c>
      <c r="J44" s="331">
        <v>0</v>
      </c>
      <c r="K44" s="336" t="s">
        <v>458</v>
      </c>
      <c r="L44" s="331">
        <v>0</v>
      </c>
      <c r="M44" s="336" t="s">
        <v>458</v>
      </c>
      <c r="N44" s="331">
        <v>0</v>
      </c>
      <c r="O44" s="336" t="s">
        <v>458</v>
      </c>
      <c r="P44" s="331">
        <v>0</v>
      </c>
      <c r="Q44" s="336" t="s">
        <v>458</v>
      </c>
      <c r="R44" s="331">
        <v>0</v>
      </c>
      <c r="S44" s="336" t="s">
        <v>458</v>
      </c>
      <c r="T44" s="331">
        <v>22</v>
      </c>
      <c r="U44" s="336">
        <v>4</v>
      </c>
      <c r="V44" s="331">
        <v>22</v>
      </c>
      <c r="W44" s="336">
        <v>4</v>
      </c>
      <c r="X44" s="331">
        <v>0</v>
      </c>
      <c r="Y44" s="336" t="s">
        <v>458</v>
      </c>
      <c r="Z44" s="331">
        <v>0</v>
      </c>
      <c r="AA44" s="336" t="s">
        <v>458</v>
      </c>
      <c r="AB44" s="331">
        <v>22</v>
      </c>
      <c r="AC44" s="331">
        <v>22</v>
      </c>
    </row>
    <row r="45" spans="1:29" x14ac:dyDescent="0.25">
      <c r="A45" s="332" t="s">
        <v>493</v>
      </c>
      <c r="B45" s="333" t="s">
        <v>494</v>
      </c>
      <c r="C45" s="331"/>
      <c r="D45" s="331"/>
      <c r="E45" s="331"/>
      <c r="F45" s="331"/>
      <c r="G45" s="331">
        <v>0</v>
      </c>
      <c r="H45" s="331">
        <v>0</v>
      </c>
      <c r="I45" s="336" t="s">
        <v>458</v>
      </c>
      <c r="J45" s="331">
        <v>0</v>
      </c>
      <c r="K45" s="336" t="s">
        <v>458</v>
      </c>
      <c r="L45" s="331">
        <v>0</v>
      </c>
      <c r="M45" s="336" t="s">
        <v>458</v>
      </c>
      <c r="N45" s="331">
        <v>0</v>
      </c>
      <c r="O45" s="336" t="s">
        <v>458</v>
      </c>
      <c r="P45" s="331">
        <v>0</v>
      </c>
      <c r="Q45" s="336" t="s">
        <v>458</v>
      </c>
      <c r="R45" s="331">
        <v>0</v>
      </c>
      <c r="S45" s="336" t="s">
        <v>458</v>
      </c>
      <c r="T45" s="331">
        <v>0</v>
      </c>
      <c r="U45" s="336" t="s">
        <v>458</v>
      </c>
      <c r="V45" s="331">
        <v>0</v>
      </c>
      <c r="W45" s="336" t="s">
        <v>458</v>
      </c>
      <c r="X45" s="331">
        <v>0</v>
      </c>
      <c r="Y45" s="336" t="s">
        <v>458</v>
      </c>
      <c r="Z45" s="331">
        <v>0</v>
      </c>
      <c r="AA45" s="336" t="s">
        <v>458</v>
      </c>
      <c r="AB45" s="331">
        <v>0</v>
      </c>
      <c r="AC45" s="331">
        <v>0</v>
      </c>
    </row>
    <row r="46" spans="1:29" x14ac:dyDescent="0.25">
      <c r="A46" s="332" t="s">
        <v>495</v>
      </c>
      <c r="B46" s="333" t="s">
        <v>496</v>
      </c>
      <c r="C46" s="331"/>
      <c r="D46" s="331"/>
      <c r="E46" s="331"/>
      <c r="F46" s="331"/>
      <c r="G46" s="331">
        <v>0</v>
      </c>
      <c r="H46" s="331">
        <v>0</v>
      </c>
      <c r="I46" s="336" t="s">
        <v>458</v>
      </c>
      <c r="J46" s="331">
        <v>0</v>
      </c>
      <c r="K46" s="336" t="s">
        <v>458</v>
      </c>
      <c r="L46" s="331">
        <v>0</v>
      </c>
      <c r="M46" s="336" t="s">
        <v>458</v>
      </c>
      <c r="N46" s="331">
        <v>0</v>
      </c>
      <c r="O46" s="336" t="s">
        <v>458</v>
      </c>
      <c r="P46" s="331">
        <v>0</v>
      </c>
      <c r="Q46" s="336" t="s">
        <v>458</v>
      </c>
      <c r="R46" s="331">
        <v>0</v>
      </c>
      <c r="S46" s="336" t="s">
        <v>458</v>
      </c>
      <c r="T46" s="331">
        <v>0</v>
      </c>
      <c r="U46" s="336" t="s">
        <v>458</v>
      </c>
      <c r="V46" s="331">
        <v>0</v>
      </c>
      <c r="W46" s="336" t="s">
        <v>458</v>
      </c>
      <c r="X46" s="331">
        <v>0</v>
      </c>
      <c r="Y46" s="336" t="s">
        <v>458</v>
      </c>
      <c r="Z46" s="331">
        <v>0</v>
      </c>
      <c r="AA46" s="336" t="s">
        <v>458</v>
      </c>
      <c r="AB46" s="331">
        <v>0</v>
      </c>
      <c r="AC46" s="331">
        <v>0</v>
      </c>
    </row>
    <row r="47" spans="1:29" x14ac:dyDescent="0.25">
      <c r="A47" s="329" t="s">
        <v>61</v>
      </c>
      <c r="B47" s="330" t="s">
        <v>152</v>
      </c>
      <c r="C47" s="331"/>
      <c r="D47" s="331"/>
      <c r="E47" s="331"/>
      <c r="F47" s="331"/>
      <c r="G47" s="331"/>
      <c r="H47" s="331"/>
      <c r="I47" s="331"/>
      <c r="J47" s="331"/>
      <c r="K47" s="331"/>
      <c r="L47" s="331"/>
      <c r="M47" s="331"/>
      <c r="N47" s="331"/>
      <c r="O47" s="331"/>
      <c r="P47" s="331"/>
      <c r="Q47" s="331"/>
      <c r="R47" s="331"/>
      <c r="S47" s="336"/>
      <c r="T47" s="331"/>
      <c r="U47" s="331"/>
      <c r="V47" s="331"/>
      <c r="W47" s="331"/>
      <c r="X47" s="331"/>
      <c r="Y47" s="331"/>
      <c r="Z47" s="331"/>
      <c r="AA47" s="331"/>
      <c r="AB47" s="331"/>
      <c r="AC47" s="331"/>
    </row>
    <row r="48" spans="1:29" x14ac:dyDescent="0.25">
      <c r="A48" s="332" t="s">
        <v>151</v>
      </c>
      <c r="B48" s="335" t="s">
        <v>485</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332" t="s">
        <v>150</v>
      </c>
      <c r="B49" s="335" t="s">
        <v>483</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332" t="s">
        <v>149</v>
      </c>
      <c r="B50" s="333" t="s">
        <v>148</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332" t="s">
        <v>147</v>
      </c>
      <c r="B51" s="333" t="s">
        <v>146</v>
      </c>
      <c r="C51" s="331">
        <v>31.6</v>
      </c>
      <c r="D51" s="331">
        <v>31.6</v>
      </c>
      <c r="E51" s="331"/>
      <c r="F51" s="331"/>
      <c r="G51" s="331">
        <v>0</v>
      </c>
      <c r="H51" s="331">
        <v>0</v>
      </c>
      <c r="I51" s="331"/>
      <c r="J51" s="331">
        <v>0</v>
      </c>
      <c r="K51" s="331"/>
      <c r="L51" s="331">
        <v>0</v>
      </c>
      <c r="M51" s="331"/>
      <c r="N51" s="331">
        <v>0</v>
      </c>
      <c r="O51" s="331"/>
      <c r="P51" s="331">
        <v>31.6</v>
      </c>
      <c r="Q51" s="331"/>
      <c r="R51" s="331">
        <v>0</v>
      </c>
      <c r="S51" s="331"/>
      <c r="T51" s="331">
        <v>0</v>
      </c>
      <c r="U51" s="331"/>
      <c r="V51" s="331">
        <v>31.6</v>
      </c>
      <c r="W51" s="331"/>
      <c r="X51" s="331">
        <v>0</v>
      </c>
      <c r="Y51" s="331"/>
      <c r="Z51" s="331">
        <v>0</v>
      </c>
      <c r="AA51" s="331"/>
      <c r="AB51" s="331">
        <v>31.6</v>
      </c>
      <c r="AC51" s="331">
        <v>31.6</v>
      </c>
    </row>
    <row r="52" spans="1:29" ht="31.5" x14ac:dyDescent="0.25">
      <c r="A52" s="332" t="s">
        <v>145</v>
      </c>
      <c r="B52" s="333" t="s">
        <v>144</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332" t="s">
        <v>143</v>
      </c>
      <c r="B53" s="333" t="s">
        <v>142</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332" t="s">
        <v>141</v>
      </c>
      <c r="B54" s="333" t="s">
        <v>486</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332" t="s">
        <v>497</v>
      </c>
      <c r="B55" s="333" t="s">
        <v>487</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332" t="s">
        <v>498</v>
      </c>
      <c r="B56" s="333" t="s">
        <v>488</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332" t="s">
        <v>499</v>
      </c>
      <c r="B57" s="333" t="s">
        <v>490</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332" t="s">
        <v>500</v>
      </c>
      <c r="B58" s="333" t="s">
        <v>492</v>
      </c>
      <c r="C58" s="331">
        <v>22</v>
      </c>
      <c r="D58" s="331">
        <v>22</v>
      </c>
      <c r="E58" s="331"/>
      <c r="F58" s="331"/>
      <c r="G58" s="331">
        <v>0</v>
      </c>
      <c r="H58" s="331">
        <v>0</v>
      </c>
      <c r="I58" s="331"/>
      <c r="J58" s="331">
        <v>0</v>
      </c>
      <c r="K58" s="331"/>
      <c r="L58" s="331">
        <v>0</v>
      </c>
      <c r="M58" s="331"/>
      <c r="N58" s="331">
        <v>0</v>
      </c>
      <c r="O58" s="331"/>
      <c r="P58" s="331">
        <v>22</v>
      </c>
      <c r="Q58" s="331"/>
      <c r="R58" s="331">
        <v>0</v>
      </c>
      <c r="S58" s="331"/>
      <c r="T58" s="331">
        <v>0</v>
      </c>
      <c r="U58" s="331"/>
      <c r="V58" s="331">
        <v>22</v>
      </c>
      <c r="W58" s="331"/>
      <c r="X58" s="331">
        <v>0</v>
      </c>
      <c r="Y58" s="331"/>
      <c r="Z58" s="331">
        <v>0</v>
      </c>
      <c r="AA58" s="331"/>
      <c r="AB58" s="331">
        <v>22</v>
      </c>
      <c r="AC58" s="331">
        <v>22</v>
      </c>
    </row>
    <row r="59" spans="1:29" x14ac:dyDescent="0.25">
      <c r="A59" s="332" t="s">
        <v>501</v>
      </c>
      <c r="B59" s="333" t="s">
        <v>494</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332" t="s">
        <v>502</v>
      </c>
      <c r="B60" s="333" t="s">
        <v>496</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139</v>
      </c>
      <c r="B62" s="333" t="s">
        <v>138</v>
      </c>
      <c r="C62" s="331">
        <v>97.318160000000006</v>
      </c>
      <c r="D62" s="331">
        <v>101.29833999999998</v>
      </c>
      <c r="E62" s="331"/>
      <c r="F62" s="331"/>
      <c r="G62" s="331">
        <v>0</v>
      </c>
      <c r="H62" s="331">
        <v>0</v>
      </c>
      <c r="I62" s="331"/>
      <c r="J62" s="331">
        <v>0</v>
      </c>
      <c r="K62" s="331"/>
      <c r="L62" s="331">
        <v>0</v>
      </c>
      <c r="M62" s="331"/>
      <c r="N62" s="331">
        <v>0</v>
      </c>
      <c r="O62" s="331"/>
      <c r="P62" s="331">
        <v>97.318160000000006</v>
      </c>
      <c r="Q62" s="331"/>
      <c r="R62" s="331">
        <v>0</v>
      </c>
      <c r="S62" s="331"/>
      <c r="T62" s="331">
        <v>0</v>
      </c>
      <c r="U62" s="331"/>
      <c r="V62" s="331">
        <v>101.29833999999998</v>
      </c>
      <c r="W62" s="331"/>
      <c r="X62" s="331">
        <v>0</v>
      </c>
      <c r="Y62" s="331"/>
      <c r="Z62" s="331">
        <v>0</v>
      </c>
      <c r="AA62" s="331"/>
      <c r="AB62" s="331">
        <v>97.318160000000006</v>
      </c>
      <c r="AC62" s="331">
        <v>101.29833999999998</v>
      </c>
    </row>
    <row r="63" spans="1:29" x14ac:dyDescent="0.25">
      <c r="A63" s="332" t="s">
        <v>137</v>
      </c>
      <c r="B63" s="333" t="s">
        <v>131</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332" t="s">
        <v>136</v>
      </c>
      <c r="B64" s="335" t="s">
        <v>130</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332" t="s">
        <v>135</v>
      </c>
      <c r="B65" s="335" t="s">
        <v>129</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54" customHeight="1" x14ac:dyDescent="0.25">
      <c r="A66" s="332" t="s">
        <v>134</v>
      </c>
      <c r="B66" s="335" t="s">
        <v>128</v>
      </c>
      <c r="C66" s="331"/>
      <c r="D66" s="331"/>
      <c r="E66" s="331"/>
      <c r="F66" s="331"/>
      <c r="G66" s="331">
        <v>0</v>
      </c>
      <c r="H66" s="331">
        <v>0</v>
      </c>
      <c r="I66" s="331"/>
      <c r="J66" s="331">
        <v>0</v>
      </c>
      <c r="K66" s="331"/>
      <c r="L66" s="331">
        <v>0</v>
      </c>
      <c r="M66" s="331"/>
      <c r="N66" s="331">
        <v>0</v>
      </c>
      <c r="O66" s="331"/>
      <c r="P66" s="331">
        <v>31.6</v>
      </c>
      <c r="Q66" s="331"/>
      <c r="R66" s="331">
        <v>0</v>
      </c>
      <c r="S66" s="331"/>
      <c r="T66" s="331">
        <v>0</v>
      </c>
      <c r="U66" s="331"/>
      <c r="V66" s="331">
        <v>31.6</v>
      </c>
      <c r="W66" s="331"/>
      <c r="X66" s="331">
        <v>0</v>
      </c>
      <c r="Y66" s="331"/>
      <c r="Z66" s="331">
        <v>0</v>
      </c>
      <c r="AA66" s="331"/>
      <c r="AB66" s="331">
        <v>31.6</v>
      </c>
      <c r="AC66" s="331">
        <v>31.6</v>
      </c>
    </row>
    <row r="67" spans="1:29" x14ac:dyDescent="0.25">
      <c r="A67" s="332" t="s">
        <v>133</v>
      </c>
      <c r="B67" s="335" t="s">
        <v>486</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50.25" customHeight="1" x14ac:dyDescent="0.25">
      <c r="A68" s="332" t="s">
        <v>503</v>
      </c>
      <c r="B68" s="335" t="s">
        <v>487</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x14ac:dyDescent="0.25">
      <c r="A69" s="332" t="s">
        <v>504</v>
      </c>
      <c r="B69" s="335" t="s">
        <v>488</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36.75" customHeight="1" x14ac:dyDescent="0.25">
      <c r="A70" s="332" t="s">
        <v>505</v>
      </c>
      <c r="B70" s="335" t="s">
        <v>490</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x14ac:dyDescent="0.25">
      <c r="A71" s="332" t="s">
        <v>506</v>
      </c>
      <c r="B71" s="335" t="s">
        <v>492</v>
      </c>
      <c r="C71" s="331"/>
      <c r="D71" s="331"/>
      <c r="E71" s="331"/>
      <c r="F71" s="331"/>
      <c r="G71" s="331">
        <v>0</v>
      </c>
      <c r="H71" s="331">
        <v>0</v>
      </c>
      <c r="I71" s="331"/>
      <c r="J71" s="331">
        <v>0</v>
      </c>
      <c r="K71" s="331"/>
      <c r="L71" s="331">
        <v>0</v>
      </c>
      <c r="M71" s="331"/>
      <c r="N71" s="331">
        <v>0</v>
      </c>
      <c r="O71" s="331"/>
      <c r="P71" s="331">
        <v>22</v>
      </c>
      <c r="Q71" s="331"/>
      <c r="R71" s="331">
        <v>0</v>
      </c>
      <c r="S71" s="331"/>
      <c r="T71" s="331">
        <v>0</v>
      </c>
      <c r="U71" s="331"/>
      <c r="V71" s="331">
        <v>22</v>
      </c>
      <c r="W71" s="331"/>
      <c r="X71" s="331">
        <v>0</v>
      </c>
      <c r="Y71" s="331"/>
      <c r="Z71" s="331">
        <v>0</v>
      </c>
      <c r="AA71" s="331"/>
      <c r="AB71" s="331">
        <v>22</v>
      </c>
      <c r="AC71" s="331">
        <v>22</v>
      </c>
    </row>
    <row r="72" spans="1:29" ht="51" customHeight="1" x14ac:dyDescent="0.25">
      <c r="A72" s="332" t="s">
        <v>507</v>
      </c>
      <c r="B72" s="335" t="s">
        <v>494</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32.25" customHeight="1" x14ac:dyDescent="0.25">
      <c r="A73" s="332" t="s">
        <v>508</v>
      </c>
      <c r="B73" s="335" t="s">
        <v>496</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329" t="s">
        <v>58</v>
      </c>
      <c r="B74" s="337" t="s">
        <v>227</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222</v>
      </c>
      <c r="B76" s="335" t="s">
        <v>485</v>
      </c>
      <c r="C76" s="331"/>
      <c r="D76" s="331"/>
      <c r="E76" s="331"/>
      <c r="F76" s="331"/>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v>0</v>
      </c>
      <c r="AA76" s="331"/>
      <c r="AB76" s="331">
        <v>0</v>
      </c>
      <c r="AC76" s="331">
        <v>0</v>
      </c>
    </row>
    <row r="77" spans="1:29" ht="18.75" customHeight="1" x14ac:dyDescent="0.25">
      <c r="A77" s="332" t="s">
        <v>223</v>
      </c>
      <c r="B77" s="335" t="s">
        <v>483</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332" t="s">
        <v>224</v>
      </c>
      <c r="B78" s="333" t="s">
        <v>148</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332" t="s">
        <v>225</v>
      </c>
      <c r="B79" s="333" t="s">
        <v>484</v>
      </c>
      <c r="C79" s="338"/>
      <c r="D79" s="339"/>
      <c r="E79" s="340"/>
      <c r="F79" s="340"/>
      <c r="G79" s="331">
        <v>0</v>
      </c>
      <c r="H79" s="331">
        <v>0</v>
      </c>
      <c r="I79" s="331"/>
      <c r="J79" s="331">
        <v>0</v>
      </c>
      <c r="K79" s="331"/>
      <c r="L79" s="331">
        <v>0</v>
      </c>
      <c r="M79" s="340"/>
      <c r="N79" s="331">
        <v>0</v>
      </c>
      <c r="O79" s="339"/>
      <c r="P79" s="331">
        <v>31.6</v>
      </c>
      <c r="Q79" s="339"/>
      <c r="R79" s="331">
        <v>0</v>
      </c>
      <c r="S79" s="339"/>
      <c r="T79" s="331">
        <v>0</v>
      </c>
      <c r="U79" s="339"/>
      <c r="V79" s="331">
        <v>31.6</v>
      </c>
      <c r="W79" s="339"/>
      <c r="X79" s="331">
        <v>0</v>
      </c>
      <c r="Y79" s="339"/>
      <c r="Z79" s="331">
        <v>0</v>
      </c>
      <c r="AA79" s="339"/>
      <c r="AB79" s="331">
        <v>31.6</v>
      </c>
      <c r="AC79" s="339">
        <v>31.6</v>
      </c>
    </row>
    <row r="80" spans="1:29" x14ac:dyDescent="0.25">
      <c r="A80" s="332" t="s">
        <v>226</v>
      </c>
      <c r="B80" s="333" t="s">
        <v>486</v>
      </c>
      <c r="C80" s="338"/>
      <c r="D80" s="339"/>
      <c r="E80" s="340"/>
      <c r="F80" s="340"/>
      <c r="G80" s="331">
        <v>0</v>
      </c>
      <c r="H80" s="331">
        <v>0</v>
      </c>
      <c r="I80" s="331"/>
      <c r="J80" s="331">
        <v>0</v>
      </c>
      <c r="K80" s="331"/>
      <c r="L80" s="331">
        <v>0</v>
      </c>
      <c r="M80" s="340"/>
      <c r="N80" s="331">
        <v>0</v>
      </c>
      <c r="O80" s="339"/>
      <c r="P80" s="331">
        <v>0</v>
      </c>
      <c r="Q80" s="339"/>
      <c r="R80" s="331">
        <v>0</v>
      </c>
      <c r="S80" s="339"/>
      <c r="T80" s="331">
        <v>0</v>
      </c>
      <c r="U80" s="339"/>
      <c r="V80" s="331">
        <v>0</v>
      </c>
      <c r="W80" s="339"/>
      <c r="X80" s="331">
        <v>0</v>
      </c>
      <c r="Y80" s="339"/>
      <c r="Z80" s="331">
        <v>0</v>
      </c>
      <c r="AA80" s="339"/>
      <c r="AB80" s="331">
        <v>0</v>
      </c>
      <c r="AC80" s="339">
        <v>0</v>
      </c>
    </row>
    <row r="81" spans="1:29" x14ac:dyDescent="0.25">
      <c r="A81" s="332" t="s">
        <v>509</v>
      </c>
      <c r="B81" s="333" t="s">
        <v>487</v>
      </c>
      <c r="C81" s="338"/>
      <c r="D81" s="339"/>
      <c r="E81" s="340"/>
      <c r="F81" s="340"/>
      <c r="G81" s="331">
        <v>0</v>
      </c>
      <c r="H81" s="331">
        <v>0</v>
      </c>
      <c r="I81" s="331"/>
      <c r="J81" s="331">
        <v>0</v>
      </c>
      <c r="K81" s="331"/>
      <c r="L81" s="331">
        <v>0</v>
      </c>
      <c r="M81" s="340"/>
      <c r="N81" s="331">
        <v>0</v>
      </c>
      <c r="O81" s="339"/>
      <c r="P81" s="331">
        <v>0</v>
      </c>
      <c r="Q81" s="339"/>
      <c r="R81" s="331">
        <v>0</v>
      </c>
      <c r="S81" s="339"/>
      <c r="T81" s="331">
        <v>0</v>
      </c>
      <c r="U81" s="339"/>
      <c r="V81" s="331">
        <v>0</v>
      </c>
      <c r="W81" s="339"/>
      <c r="X81" s="331">
        <v>0</v>
      </c>
      <c r="Y81" s="339"/>
      <c r="Z81" s="331">
        <v>0</v>
      </c>
      <c r="AA81" s="339"/>
      <c r="AB81" s="331">
        <v>0</v>
      </c>
      <c r="AC81" s="339">
        <v>0</v>
      </c>
    </row>
    <row r="82" spans="1:29" x14ac:dyDescent="0.25">
      <c r="A82" s="332" t="s">
        <v>510</v>
      </c>
      <c r="B82" s="333" t="s">
        <v>488</v>
      </c>
      <c r="C82" s="338"/>
      <c r="D82" s="339"/>
      <c r="E82" s="340"/>
      <c r="F82" s="340"/>
      <c r="G82" s="331">
        <v>0</v>
      </c>
      <c r="H82" s="331">
        <v>0</v>
      </c>
      <c r="I82" s="331"/>
      <c r="J82" s="331">
        <v>0</v>
      </c>
      <c r="K82" s="331"/>
      <c r="L82" s="331">
        <v>0</v>
      </c>
      <c r="M82" s="340"/>
      <c r="N82" s="331">
        <v>0</v>
      </c>
      <c r="O82" s="339"/>
      <c r="P82" s="331">
        <v>0</v>
      </c>
      <c r="Q82" s="339"/>
      <c r="R82" s="331">
        <v>0</v>
      </c>
      <c r="S82" s="339"/>
      <c r="T82" s="331">
        <v>0</v>
      </c>
      <c r="U82" s="339"/>
      <c r="V82" s="331">
        <v>0</v>
      </c>
      <c r="W82" s="339"/>
      <c r="X82" s="331">
        <v>0</v>
      </c>
      <c r="Y82" s="339"/>
      <c r="Z82" s="331">
        <v>0</v>
      </c>
      <c r="AA82" s="339"/>
      <c r="AB82" s="331">
        <v>0</v>
      </c>
      <c r="AC82" s="339">
        <v>0</v>
      </c>
    </row>
    <row r="83" spans="1:29" x14ac:dyDescent="0.25">
      <c r="A83" s="332" t="s">
        <v>511</v>
      </c>
      <c r="B83" s="333" t="s">
        <v>490</v>
      </c>
      <c r="C83" s="338"/>
      <c r="D83" s="339"/>
      <c r="E83" s="340"/>
      <c r="F83" s="340"/>
      <c r="G83" s="331">
        <v>0</v>
      </c>
      <c r="H83" s="331">
        <v>0</v>
      </c>
      <c r="I83" s="331"/>
      <c r="J83" s="331">
        <v>0</v>
      </c>
      <c r="K83" s="331"/>
      <c r="L83" s="331">
        <v>0</v>
      </c>
      <c r="M83" s="340"/>
      <c r="N83" s="331">
        <v>0</v>
      </c>
      <c r="O83" s="339"/>
      <c r="P83" s="331">
        <v>0</v>
      </c>
      <c r="Q83" s="339"/>
      <c r="R83" s="331">
        <v>0</v>
      </c>
      <c r="S83" s="339"/>
      <c r="T83" s="331">
        <v>0</v>
      </c>
      <c r="U83" s="339"/>
      <c r="V83" s="331">
        <v>0</v>
      </c>
      <c r="W83" s="339"/>
      <c r="X83" s="331">
        <v>0</v>
      </c>
      <c r="Y83" s="339"/>
      <c r="Z83" s="331">
        <v>0</v>
      </c>
      <c r="AA83" s="339"/>
      <c r="AB83" s="331">
        <v>0</v>
      </c>
      <c r="AC83" s="339">
        <v>0</v>
      </c>
    </row>
    <row r="84" spans="1:29" x14ac:dyDescent="0.25">
      <c r="A84" s="332" t="s">
        <v>512</v>
      </c>
      <c r="B84" s="333" t="s">
        <v>492</v>
      </c>
      <c r="C84" s="338"/>
      <c r="D84" s="339"/>
      <c r="E84" s="340"/>
      <c r="F84" s="340"/>
      <c r="G84" s="331">
        <v>0</v>
      </c>
      <c r="H84" s="331">
        <v>0</v>
      </c>
      <c r="I84" s="331"/>
      <c r="J84" s="331">
        <v>0</v>
      </c>
      <c r="K84" s="331"/>
      <c r="L84" s="331">
        <v>0</v>
      </c>
      <c r="M84" s="340"/>
      <c r="N84" s="331">
        <v>0</v>
      </c>
      <c r="O84" s="339"/>
      <c r="P84" s="331">
        <v>22</v>
      </c>
      <c r="Q84" s="339"/>
      <c r="R84" s="331">
        <v>0</v>
      </c>
      <c r="S84" s="339"/>
      <c r="T84" s="331">
        <v>0</v>
      </c>
      <c r="U84" s="339"/>
      <c r="V84" s="331">
        <v>22</v>
      </c>
      <c r="W84" s="339"/>
      <c r="X84" s="331">
        <v>0</v>
      </c>
      <c r="Y84" s="339"/>
      <c r="Z84" s="331">
        <v>0</v>
      </c>
      <c r="AA84" s="339"/>
      <c r="AB84" s="331">
        <v>22</v>
      </c>
      <c r="AC84" s="339">
        <v>22</v>
      </c>
    </row>
    <row r="85" spans="1:29" x14ac:dyDescent="0.25">
      <c r="A85" s="332" t="s">
        <v>513</v>
      </c>
      <c r="B85" s="333" t="s">
        <v>494</v>
      </c>
      <c r="C85" s="338"/>
      <c r="D85" s="339"/>
      <c r="E85" s="340"/>
      <c r="F85" s="340"/>
      <c r="G85" s="331">
        <v>0</v>
      </c>
      <c r="H85" s="331">
        <v>0</v>
      </c>
      <c r="I85" s="331"/>
      <c r="J85" s="331">
        <v>0</v>
      </c>
      <c r="K85" s="331"/>
      <c r="L85" s="331">
        <v>0</v>
      </c>
      <c r="M85" s="340"/>
      <c r="N85" s="331">
        <v>0</v>
      </c>
      <c r="O85" s="339"/>
      <c r="P85" s="331">
        <v>0</v>
      </c>
      <c r="Q85" s="339"/>
      <c r="R85" s="331">
        <v>0</v>
      </c>
      <c r="S85" s="339"/>
      <c r="T85" s="331">
        <v>0</v>
      </c>
      <c r="U85" s="339"/>
      <c r="V85" s="331">
        <v>0</v>
      </c>
      <c r="W85" s="339"/>
      <c r="X85" s="331">
        <v>0</v>
      </c>
      <c r="Y85" s="339"/>
      <c r="Z85" s="331">
        <v>0</v>
      </c>
      <c r="AA85" s="339"/>
      <c r="AB85" s="331">
        <v>0</v>
      </c>
      <c r="AC85" s="339">
        <v>0</v>
      </c>
    </row>
    <row r="86" spans="1:29" x14ac:dyDescent="0.25">
      <c r="A86" s="332" t="s">
        <v>514</v>
      </c>
      <c r="B86" s="333" t="s">
        <v>496</v>
      </c>
      <c r="C86" s="341"/>
      <c r="D86" s="339"/>
      <c r="E86" s="340"/>
      <c r="F86" s="340"/>
      <c r="G86" s="331">
        <v>0</v>
      </c>
      <c r="H86" s="331">
        <v>0</v>
      </c>
      <c r="I86" s="331"/>
      <c r="J86" s="331">
        <v>0</v>
      </c>
      <c r="K86" s="331"/>
      <c r="L86" s="331">
        <v>0</v>
      </c>
      <c r="M86" s="340"/>
      <c r="N86" s="331">
        <v>0</v>
      </c>
      <c r="O86" s="339"/>
      <c r="P86" s="331">
        <v>0</v>
      </c>
      <c r="Q86" s="339"/>
      <c r="R86" s="331">
        <v>0</v>
      </c>
      <c r="S86" s="339"/>
      <c r="T86" s="331">
        <v>0</v>
      </c>
      <c r="U86" s="339"/>
      <c r="V86" s="331">
        <v>0</v>
      </c>
      <c r="W86" s="339"/>
      <c r="X86" s="331">
        <v>0</v>
      </c>
      <c r="Y86" s="339"/>
      <c r="Z86" s="331">
        <v>0</v>
      </c>
      <c r="AA86" s="339"/>
      <c r="AB86" s="331">
        <v>0</v>
      </c>
      <c r="AC86" s="339">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4:AC14"/>
    <mergeCell ref="A15:AC15"/>
    <mergeCell ref="A18:AC18"/>
    <mergeCell ref="A16:M16"/>
    <mergeCell ref="A4:AC4"/>
    <mergeCell ref="A6:AC6"/>
    <mergeCell ref="A8:AC8"/>
    <mergeCell ref="A9:AC9"/>
    <mergeCell ref="A11:AC11"/>
    <mergeCell ref="A12:AC12"/>
    <mergeCell ref="P20:S20"/>
    <mergeCell ref="A20:A22"/>
    <mergeCell ref="B20:B22"/>
    <mergeCell ref="C20:D21"/>
    <mergeCell ref="E20:F21"/>
    <mergeCell ref="G20:G22"/>
    <mergeCell ref="L20:O20"/>
    <mergeCell ref="L21:M21"/>
    <mergeCell ref="N21:O21"/>
    <mergeCell ref="P21:Q21"/>
    <mergeCell ref="R21:S21"/>
    <mergeCell ref="H20:K20"/>
    <mergeCell ref="H21:I21"/>
    <mergeCell ref="J21:K21"/>
    <mergeCell ref="AB20:AC21"/>
    <mergeCell ref="T20:W20"/>
    <mergeCell ref="X20:AA20"/>
    <mergeCell ref="Z21:AA21"/>
    <mergeCell ref="T21:U21"/>
    <mergeCell ref="V21:W21"/>
    <mergeCell ref="X21:Y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401" t="str">
        <f>'6.2. Паспорт фин осв ввод '!A11:G11</f>
        <v>M_TP3400.VL.0083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401" t="str">
        <f>'6.2. Паспорт фин осв ввод '!A14:G14</f>
        <v>Реконструкция сети 10 кВ Упоровского РЭС Южного ТПО (реконструкция ВЛ 31.6 км., реклоузер 22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441</v>
      </c>
      <c r="F22" s="445"/>
      <c r="G22" s="445"/>
      <c r="H22" s="445"/>
      <c r="I22" s="445"/>
      <c r="J22" s="445"/>
      <c r="K22" s="445"/>
      <c r="L22" s="446"/>
      <c r="M22" s="440" t="s">
        <v>49</v>
      </c>
      <c r="N22" s="440" t="s">
        <v>48</v>
      </c>
      <c r="O22" s="440" t="s">
        <v>47</v>
      </c>
      <c r="P22" s="447" t="s">
        <v>235</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131</v>
      </c>
      <c r="G23" s="459" t="s">
        <v>130</v>
      </c>
      <c r="H23" s="459" t="s">
        <v>129</v>
      </c>
      <c r="I23" s="463" t="s">
        <v>353</v>
      </c>
      <c r="J23" s="463" t="s">
        <v>354</v>
      </c>
      <c r="K23" s="463" t="s">
        <v>355</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0" t="s">
        <v>13</v>
      </c>
      <c r="AG24" s="70" t="s">
        <v>12</v>
      </c>
      <c r="AH24" s="71" t="s">
        <v>2</v>
      </c>
      <c r="AI24" s="71" t="s">
        <v>11</v>
      </c>
      <c r="AJ24" s="441"/>
      <c r="AK24" s="441"/>
      <c r="AL24" s="441"/>
      <c r="AM24" s="441"/>
      <c r="AN24" s="441"/>
      <c r="AO24" s="441"/>
      <c r="AP24" s="441"/>
      <c r="AQ24" s="454"/>
      <c r="AR24" s="449"/>
      <c r="AS24" s="449"/>
      <c r="AT24" s="449"/>
      <c r="AU24" s="449"/>
      <c r="AV24" s="45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2023 год</v>
      </c>
      <c r="B5" s="466"/>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401" t="str">
        <f>'1. паспорт местоположение'!A9:C9</f>
        <v>АО "Россети Тюмень"</v>
      </c>
      <c r="B9" s="401"/>
      <c r="C9" s="63"/>
      <c r="D9" s="63"/>
      <c r="E9" s="63"/>
      <c r="F9" s="63"/>
      <c r="G9" s="63"/>
      <c r="H9" s="63"/>
    </row>
    <row r="10" spans="1:8" x14ac:dyDescent="0.25">
      <c r="A10" s="402" t="s">
        <v>8</v>
      </c>
      <c r="B10" s="402"/>
      <c r="C10" s="64"/>
      <c r="D10" s="64"/>
      <c r="E10" s="64"/>
      <c r="F10" s="64"/>
      <c r="G10" s="64"/>
      <c r="H10" s="64"/>
    </row>
    <row r="11" spans="1:8" ht="18.75" x14ac:dyDescent="0.25">
      <c r="A11" s="65"/>
      <c r="B11" s="65"/>
      <c r="C11" s="65"/>
      <c r="D11" s="65"/>
      <c r="E11" s="65"/>
      <c r="F11" s="65"/>
      <c r="G11" s="65"/>
      <c r="H11" s="65"/>
    </row>
    <row r="12" spans="1:8" ht="30.75" customHeight="1" x14ac:dyDescent="0.25">
      <c r="A12" s="401" t="str">
        <f>'7. Паспорт отчет о закупке'!A12:AV12</f>
        <v>M_TP3400.VL.0083</v>
      </c>
      <c r="B12" s="401"/>
      <c r="C12" s="63"/>
      <c r="D12" s="63"/>
      <c r="E12" s="63"/>
      <c r="F12" s="63"/>
      <c r="G12" s="63"/>
      <c r="H12" s="63"/>
    </row>
    <row r="13" spans="1:8" x14ac:dyDescent="0.25">
      <c r="A13" s="402" t="s">
        <v>7</v>
      </c>
      <c r="B13" s="402"/>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сети 10 кВ Упоровского РЭС Южного ТПО (реконструкция ВЛ 31.6 км., реклоузер 22 шт.)</v>
      </c>
      <c r="B15" s="470"/>
      <c r="C15" s="63"/>
      <c r="D15" s="63"/>
      <c r="E15" s="63"/>
      <c r="F15" s="63"/>
      <c r="G15" s="63"/>
      <c r="H15" s="63"/>
    </row>
    <row r="16" spans="1:8" x14ac:dyDescent="0.25">
      <c r="A16" s="402" t="s">
        <v>6</v>
      </c>
      <c r="B16" s="402"/>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сети 10 кВ Упоровского РЭС Южного ТПО (реконструкция ВЛ 31.6 км., реклоузер 22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31.6 км., реклоузер 22 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607</v>
      </c>
      <c r="B27" s="94">
        <v>123.07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515</v>
      </c>
      <c r="B32" s="258"/>
    </row>
    <row r="33" spans="1:2" x14ac:dyDescent="0.25">
      <c r="A33" s="259" t="s">
        <v>517</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516</v>
      </c>
      <c r="B37" s="258">
        <v>0</v>
      </c>
    </row>
    <row r="38" spans="1:2" x14ac:dyDescent="0.25">
      <c r="A38" s="261" t="s">
        <v>517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518</v>
      </c>
      <c r="B42" s="258">
        <v>0</v>
      </c>
    </row>
    <row r="43" spans="1:2" ht="30" x14ac:dyDescent="0.25">
      <c r="A43" s="259" t="s">
        <v>522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519</v>
      </c>
      <c r="B49" s="262" t="s">
        <v>458</v>
      </c>
    </row>
    <row r="50" spans="1:2" x14ac:dyDescent="0.25">
      <c r="A50" s="261" t="s">
        <v>520</v>
      </c>
      <c r="B50" s="262" t="s">
        <v>458</v>
      </c>
    </row>
    <row r="51" spans="1:2" ht="30" x14ac:dyDescent="0.25">
      <c r="A51" s="261" t="s">
        <v>521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595</v>
      </c>
    </row>
    <row r="73" spans="1:2" ht="28.5" customHeight="1" x14ac:dyDescent="0.25">
      <c r="A73" s="48" t="s">
        <v>344</v>
      </c>
      <c r="B73" s="467" t="s">
        <v>481</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2018-08-10T07:52:15Z</cp:lastPrinted>
  <dcterms:created xsi:type="dcterms:W3CDTF">2015-08-16T15:31:05Z</dcterms:created>
  <dcterms:modified xsi:type="dcterms:W3CDTF">2023-10-20T11:18:11Z</dcterms:modified>
</cp:coreProperties>
</file>